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oria.riveros\Documents\"/>
    </mc:Choice>
  </mc:AlternateContent>
  <xr:revisionPtr revIDLastSave="0" documentId="13_ncr:1_{E5352964-9C3F-4320-B73F-50A1B33618BC}" xr6:coauthVersionLast="47" xr6:coauthVersionMax="47" xr10:uidLastSave="{00000000-0000-0000-0000-000000000000}"/>
  <bookViews>
    <workbookView xWindow="-120" yWindow="-120" windowWidth="20730" windowHeight="11040" xr2:uid="{8133BBBB-FC31-41A7-BBA8-FDE1ADBE3531}"/>
  </bookViews>
  <sheets>
    <sheet name="CP210_Procesos_Publicados" sheetId="1" r:id="rId1"/>
    <sheet name="Procesos Cerrados - CP214_215" sheetId="2" r:id="rId2"/>
  </sheets>
  <externalReferences>
    <externalReference r:id="rId3"/>
    <externalReference r:id="rId4"/>
  </externalReferences>
  <definedNames>
    <definedName name="_xlnm._FilterDatabase" localSheetId="0" hidden="1">CP210_Procesos_Publicados!$A$1:$D$184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5" i="2" l="1"/>
  <c r="D164" i="2"/>
  <c r="D163" i="2"/>
  <c r="D162" i="2"/>
  <c r="D161" i="2"/>
  <c r="D160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49" i="1"/>
  <c r="C145" i="1"/>
  <c r="C143" i="1"/>
  <c r="C142" i="1"/>
  <c r="C141" i="1"/>
  <c r="C138" i="1"/>
  <c r="C120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9" i="1"/>
  <c r="C140" i="1"/>
  <c r="C144" i="1"/>
  <c r="C146" i="1"/>
  <c r="C147" i="1"/>
  <c r="C148" i="1"/>
  <c r="C150" i="1"/>
  <c r="C2" i="1"/>
  <c r="B2" i="1"/>
</calcChain>
</file>

<file path=xl/sharedStrings.xml><?xml version="1.0" encoding="utf-8"?>
<sst xmlns="http://schemas.openxmlformats.org/spreadsheetml/2006/main" count="681" uniqueCount="610">
  <si>
    <t>Ítem</t>
  </si>
  <si>
    <t>Contrato</t>
  </si>
  <si>
    <t>Proveedor / Contratista</t>
  </si>
  <si>
    <t>Enlces Secop</t>
  </si>
  <si>
    <t>No. Cto</t>
  </si>
  <si>
    <t>1-2025</t>
  </si>
  <si>
    <t>2-2025</t>
  </si>
  <si>
    <t>3-2025</t>
  </si>
  <si>
    <t>4-2025</t>
  </si>
  <si>
    <t>5-2025</t>
  </si>
  <si>
    <t>6-2025</t>
  </si>
  <si>
    <t>7-2025</t>
  </si>
  <si>
    <t>8-2025</t>
  </si>
  <si>
    <t>9-2025</t>
  </si>
  <si>
    <t>10-2025</t>
  </si>
  <si>
    <t>11-2025</t>
  </si>
  <si>
    <t>12-2025</t>
  </si>
  <si>
    <t>13-2025</t>
  </si>
  <si>
    <t>14-2025</t>
  </si>
  <si>
    <t>15-2025</t>
  </si>
  <si>
    <t>16-2025</t>
  </si>
  <si>
    <t>17-2025</t>
  </si>
  <si>
    <t>18-2025</t>
  </si>
  <si>
    <t>19-2025</t>
  </si>
  <si>
    <t>20-2025</t>
  </si>
  <si>
    <t>21-2025</t>
  </si>
  <si>
    <t>22-2025</t>
  </si>
  <si>
    <t>23-2025</t>
  </si>
  <si>
    <t>24-2025</t>
  </si>
  <si>
    <t>25-2025</t>
  </si>
  <si>
    <t>26-2025</t>
  </si>
  <si>
    <t>27-2025</t>
  </si>
  <si>
    <t>28-2025</t>
  </si>
  <si>
    <t>29-2025</t>
  </si>
  <si>
    <t>30-2025</t>
  </si>
  <si>
    <t>31-2025</t>
  </si>
  <si>
    <t>32-2025</t>
  </si>
  <si>
    <t>33-2025</t>
  </si>
  <si>
    <t>34-2025</t>
  </si>
  <si>
    <t>35-2025</t>
  </si>
  <si>
    <t>36-2025</t>
  </si>
  <si>
    <t>37-2025</t>
  </si>
  <si>
    <t>38-2025</t>
  </si>
  <si>
    <t>39-2025</t>
  </si>
  <si>
    <t>40-2025</t>
  </si>
  <si>
    <t>41-2025</t>
  </si>
  <si>
    <t>42-2025</t>
  </si>
  <si>
    <t>43-2025</t>
  </si>
  <si>
    <t>44-2025</t>
  </si>
  <si>
    <t>45-2025</t>
  </si>
  <si>
    <t>46-2025</t>
  </si>
  <si>
    <t>47-2025</t>
  </si>
  <si>
    <t>48-2025</t>
  </si>
  <si>
    <t>49-2025</t>
  </si>
  <si>
    <t>50-2025</t>
  </si>
  <si>
    <t>51-2025</t>
  </si>
  <si>
    <t>52-2025</t>
  </si>
  <si>
    <t>53-2025</t>
  </si>
  <si>
    <t>54-2025</t>
  </si>
  <si>
    <t>55-2025</t>
  </si>
  <si>
    <t>56-2025</t>
  </si>
  <si>
    <t>57-2025</t>
  </si>
  <si>
    <t>58-2025</t>
  </si>
  <si>
    <t>59-2025</t>
  </si>
  <si>
    <t>60-2025</t>
  </si>
  <si>
    <t>61-2025</t>
  </si>
  <si>
    <t>62-2025</t>
  </si>
  <si>
    <t>63-2025</t>
  </si>
  <si>
    <t>64-2025</t>
  </si>
  <si>
    <t>65-2025</t>
  </si>
  <si>
    <t>66-2025</t>
  </si>
  <si>
    <t>67-2025</t>
  </si>
  <si>
    <t>68-2025</t>
  </si>
  <si>
    <t>69-2025</t>
  </si>
  <si>
    <t>70-2025</t>
  </si>
  <si>
    <t>71-2025</t>
  </si>
  <si>
    <t>72-2025</t>
  </si>
  <si>
    <t>146892-2025</t>
  </si>
  <si>
    <t>73-2025</t>
  </si>
  <si>
    <t>74-2025</t>
  </si>
  <si>
    <t>75-2025</t>
  </si>
  <si>
    <t>76-2025</t>
  </si>
  <si>
    <t>77-2025</t>
  </si>
  <si>
    <t>78-2025</t>
  </si>
  <si>
    <t>80-2025</t>
  </si>
  <si>
    <t>81-2025</t>
  </si>
  <si>
    <t>83-2025</t>
  </si>
  <si>
    <t>84-2025</t>
  </si>
  <si>
    <t>96-2025</t>
  </si>
  <si>
    <t>101-2025</t>
  </si>
  <si>
    <t>85-2025</t>
  </si>
  <si>
    <t>86-2025</t>
  </si>
  <si>
    <t>87-2025</t>
  </si>
  <si>
    <t>88-2025</t>
  </si>
  <si>
    <t>89-2025</t>
  </si>
  <si>
    <t>90-2025</t>
  </si>
  <si>
    <t>91-2025</t>
  </si>
  <si>
    <t>92-2025</t>
  </si>
  <si>
    <t>93-2025</t>
  </si>
  <si>
    <t>94-2025</t>
  </si>
  <si>
    <t>95-2025</t>
  </si>
  <si>
    <t>79-2025</t>
  </si>
  <si>
    <t>97-2025</t>
  </si>
  <si>
    <t>98-2025</t>
  </si>
  <si>
    <t>99-2025</t>
  </si>
  <si>
    <t>82-2025</t>
  </si>
  <si>
    <t>100-2025</t>
  </si>
  <si>
    <t>102-2025</t>
  </si>
  <si>
    <t>103-2025</t>
  </si>
  <si>
    <t>104-2025</t>
  </si>
  <si>
    <t>150541-2025</t>
  </si>
  <si>
    <t>105-2025</t>
  </si>
  <si>
    <t>106-2025</t>
  </si>
  <si>
    <t>107-2025</t>
  </si>
  <si>
    <t>108-2025</t>
  </si>
  <si>
    <t>109-2025</t>
  </si>
  <si>
    <t>110-2025</t>
  </si>
  <si>
    <t>111-2025</t>
  </si>
  <si>
    <t>112-2025</t>
  </si>
  <si>
    <t>113-2025</t>
  </si>
  <si>
    <t>114-2025</t>
  </si>
  <si>
    <t>115-2025</t>
  </si>
  <si>
    <t>116-2025</t>
  </si>
  <si>
    <t>117-2025</t>
  </si>
  <si>
    <t>118-2025</t>
  </si>
  <si>
    <t>119-2025</t>
  </si>
  <si>
    <t>120-2025</t>
  </si>
  <si>
    <t>121-2025</t>
  </si>
  <si>
    <t>122-2025</t>
  </si>
  <si>
    <t>123-2025</t>
  </si>
  <si>
    <t>124-2025</t>
  </si>
  <si>
    <t>125-2025</t>
  </si>
  <si>
    <t>126-2025</t>
  </si>
  <si>
    <t>127-2025</t>
  </si>
  <si>
    <t>128-2025</t>
  </si>
  <si>
    <t>129-2025</t>
  </si>
  <si>
    <t>130-2025</t>
  </si>
  <si>
    <t>131-2025</t>
  </si>
  <si>
    <t>132-2025</t>
  </si>
  <si>
    <t>133-2025</t>
  </si>
  <si>
    <t>134-2025</t>
  </si>
  <si>
    <t>152757-2025</t>
  </si>
  <si>
    <t>135-2025</t>
  </si>
  <si>
    <t>136-2025</t>
  </si>
  <si>
    <t>137-2025</t>
  </si>
  <si>
    <t>138-2025</t>
  </si>
  <si>
    <t>139-2025</t>
  </si>
  <si>
    <t>140-2025</t>
  </si>
  <si>
    <t>141-2025</t>
  </si>
  <si>
    <t>142-2025</t>
  </si>
  <si>
    <t>143-2025</t>
  </si>
  <si>
    <t>144-2025</t>
  </si>
  <si>
    <t>145-2025</t>
  </si>
  <si>
    <t>146-2025</t>
  </si>
  <si>
    <t>231842-2025</t>
  </si>
  <si>
    <t>155717-2025</t>
  </si>
  <si>
    <t>147-2025</t>
  </si>
  <si>
    <t>148-2025</t>
  </si>
  <si>
    <t>149-2025</t>
  </si>
  <si>
    <t>150-2025</t>
  </si>
  <si>
    <t>151-2025</t>
  </si>
  <si>
    <t>152-2025</t>
  </si>
  <si>
    <t>153-2025</t>
  </si>
  <si>
    <t>154-2025</t>
  </si>
  <si>
    <t>155-2025</t>
  </si>
  <si>
    <t>156-2025</t>
  </si>
  <si>
    <t>157-2025</t>
  </si>
  <si>
    <t>158-2025</t>
  </si>
  <si>
    <t>159-2025</t>
  </si>
  <si>
    <t>160-2025</t>
  </si>
  <si>
    <t>161-2025</t>
  </si>
  <si>
    <t>162-2025</t>
  </si>
  <si>
    <t>163-2025</t>
  </si>
  <si>
    <t>164-2025</t>
  </si>
  <si>
    <t>165-2025</t>
  </si>
  <si>
    <t>166-2025</t>
  </si>
  <si>
    <t>167-2025</t>
  </si>
  <si>
    <t>168-2025</t>
  </si>
  <si>
    <t>169-2025</t>
  </si>
  <si>
    <t>170-2025</t>
  </si>
  <si>
    <t>171-2025</t>
  </si>
  <si>
    <t>172-2025</t>
  </si>
  <si>
    <t>173-2025</t>
  </si>
  <si>
    <t>174-2025</t>
  </si>
  <si>
    <t>175-2025</t>
  </si>
  <si>
    <t>176-2025</t>
  </si>
  <si>
    <t>177-2025</t>
  </si>
  <si>
    <t>178-2025</t>
  </si>
  <si>
    <t>https://community.secop.gov.co/Public/Tendering/OpportunityDetail/Index?noticeUID=CO1.NTC.9294192&amp;isFromPublicArea=True&amp;isModal=False</t>
  </si>
  <si>
    <t>https://operaciones.colombiacompra.gov.co/tienda-virtual-del-estado-colombiano/ordenes-compra/?number_order=&amp;state=&amp;entity=CAJA%20PROMOTORA%20DE%20VIVIENDA%20MILITAR%20Y%20DE%20POLICIA&amp;supplier=&amp;tool=0&amp;date_to&amp;date_from</t>
  </si>
  <si>
    <t xml:space="preserve"> Contratista</t>
  </si>
  <si>
    <t>106-2022</t>
  </si>
  <si>
    <t>COMUNICACION CELULAR S.A COMCEL S.A</t>
  </si>
  <si>
    <t>https://community.secop.gov.co/Public/Tendering/OpportunityDetail/Index?noticeUID=CO1.NTC.3611884&amp;isFromPublicArea=True&amp;isModal=False</t>
  </si>
  <si>
    <t>88-2023</t>
  </si>
  <si>
    <t>XINGMEDICAL SAS</t>
  </si>
  <si>
    <t>https://community.secop.gov.co/Public/Tendering/OpportunityDetail/Index?noticeUID=CO1.NTC.5502068&amp;isFromPublicArea=True&amp;isModal=False</t>
  </si>
  <si>
    <t>3-2023</t>
  </si>
  <si>
    <t>TCORP INGENIERIA SAS</t>
  </si>
  <si>
    <t>https://community.secop.gov.co/Public/Tendering/OpportunityDetail/Index?noticeUID=CO1.NTC.3877552&amp;isFromPublicArea=True&amp;isModal=False</t>
  </si>
  <si>
    <t>4-2024</t>
  </si>
  <si>
    <t>CAJA DE COMPENSACION FAMILIAR - CAFAM</t>
  </si>
  <si>
    <t>https://community.secop.gov.co/Public/Tendering/OpportunityDetail/Index?noticeUID=CO1.NTC.5534297&amp;isFromPublicArea=True&amp;isModal=False</t>
  </si>
  <si>
    <t>76-2024</t>
  </si>
  <si>
    <t>CORPORACIÓN  LONJA  NACIONAL  DE  PROPIEDAD  RAÍZ</t>
  </si>
  <si>
    <t>https://community.secop.gov.co/Public/Tendering/OpportunityDetail/Index?noticeUID=CO1.NTC.6528869&amp;isFromPublicArea=True&amp;isModal=False</t>
  </si>
  <si>
    <t>9-2024</t>
  </si>
  <si>
    <t>ASESORIAS REPRESENTACIONES  Y COACHING S.A.S</t>
  </si>
  <si>
    <t>https://community.secop.gov.co/Public/Tendering/OpportunityDetail/Index?noticeUID=CO1.NTC.5792025&amp;isFromPublicArea=True&amp;isModal=False</t>
  </si>
  <si>
    <t>6-2024</t>
  </si>
  <si>
    <t>ICONTEC</t>
  </si>
  <si>
    <t>https://community.secop.gov.co/Public/Tendering/OpportunityDetail/Index?noticeUID=CO1.NTC.5541696&amp;isFromPublicArea=True&amp;isModal=False</t>
  </si>
  <si>
    <t>52-2024</t>
  </si>
  <si>
    <t>MICROHOME S.A.S.</t>
  </si>
  <si>
    <t>https://community.secop.gov.co/Public/Tendering/OpportunityDetail/Index?noticeUID=CO1.NTC.6782373&amp;isFromPublicArea=True&amp;isModal=False</t>
  </si>
  <si>
    <t>120-2023</t>
  </si>
  <si>
    <t>SERGEMAQ S.A.S.</t>
  </si>
  <si>
    <t>https://community.secop.gov.co/Public/Tendering/OpportunityDetail/Index?noticeUID=CO1.NTC.5500129&amp;isFromPublicArea=True&amp;isModal=False</t>
  </si>
  <si>
    <t>11-2023</t>
  </si>
  <si>
    <t>LABORATORIO LORENA VEJARANO S.A.S.</t>
  </si>
  <si>
    <t>https://community.secop.gov.co/Public/Tendering/OpportunityDetail/Index?noticeUID=CO1.NTC.4485095&amp;isFromPublicArea=True&amp;isModal=False</t>
  </si>
  <si>
    <t>94-2024</t>
  </si>
  <si>
    <t>REDNEET S.A.S</t>
  </si>
  <si>
    <t>https://community.secop.gov.co/Public/Tendering/OpportunityDetail/Index?noticeUID=CO1.NTC.6935735&amp;isFromPublicArea=True&amp;isModal=False</t>
  </si>
  <si>
    <t>118-2024</t>
  </si>
  <si>
    <t>JAIME VELA AMADO</t>
  </si>
  <si>
    <t>https://community.secop.gov.co/Public/Tendering/OpportunityDetail/Index?noticeUID=CO1.NTC.7065408&amp;isFromPublicArea=True&amp;isModal=False</t>
  </si>
  <si>
    <t>102-2024</t>
  </si>
  <si>
    <t xml:space="preserve">PRONUS  S.A.S. </t>
  </si>
  <si>
    <t>https://community.secop.gov.co/Public/Tendering/OpportunityDetail/Index?noticeUID=CO1.NTC.6954779&amp;isFromPublicArea=True&amp;isModal=False</t>
  </si>
  <si>
    <t>106-2023</t>
  </si>
  <si>
    <t>BELLTECH COLOMBIA S.A. .</t>
  </si>
  <si>
    <t>https://community.secop.gov.co/Public/Tendering/OpportunityDetail/Index?noticeUID=CO1.NTC.5247178&amp;isFromPublicArea=True&amp;isModal=False</t>
  </si>
  <si>
    <t>51-2023</t>
  </si>
  <si>
    <t>GRUPO ANDINO DE SEGURIDAD INDUSTRIAL SAS .</t>
  </si>
  <si>
    <t>https://community.secop.gov.co/Public/Tendering/OpportunityDetail/Index?noticeUID=CO1.NTC.4604579&amp;isFromPublicArea=True&amp;isModal=False</t>
  </si>
  <si>
    <t>6-2023</t>
  </si>
  <si>
    <t>SOMMER INTERNACIONAL LTDA .</t>
  </si>
  <si>
    <t>https://community.secop.gov.co/Public/Tendering/OpportunityDetail/Index?noticeUID=CO1.NTC.3880610&amp;isFromPublicArea=True&amp;isModal=False</t>
  </si>
  <si>
    <t>2-2024</t>
  </si>
  <si>
    <t>INDEPRO INGENIERIA DE PROCESOS SAS</t>
  </si>
  <si>
    <t>https://community.secop.gov.co/Public/Tendering/OpportunityDetail/Index?noticeUID=CO1.NTC.5532923&amp;isFromPublicArea=True&amp;isModal=False</t>
  </si>
  <si>
    <t>14-2024</t>
  </si>
  <si>
    <t>RODRIGUEZ CASTRO ABOGADOS SAS</t>
  </si>
  <si>
    <t>https://community.secop.gov.co/Public/Tendering/OpportunityDetail/Index?noticeUID=CO1.NTC.5814503&amp;isFromPublicArea=True&amp;isModal=False</t>
  </si>
  <si>
    <t>11-2024</t>
  </si>
  <si>
    <t>PENSEMOS S.A.</t>
  </si>
  <si>
    <t>https://community.secop.gov.co/Public/Tendering/OpportunityDetail/Index?noticeUID=CO1.NTC.5587506&amp;isFromPublicArea=True&amp;isModal=False</t>
  </si>
  <si>
    <t>126-2023</t>
  </si>
  <si>
    <t>JOHN ALEXANDER ACOSTA ALVAREZ</t>
  </si>
  <si>
    <t>https://community.secop.gov.co/Public/Tendering/OpportunityDetail/Index?noticeUID=CO1.NTC.5500637&amp;isFromPublicArea=True&amp;isModal=False</t>
  </si>
  <si>
    <t>113-2024</t>
  </si>
  <si>
    <t>COMPUTEL  SYSTEM  SAS</t>
  </si>
  <si>
    <t>https://community.secop.gov.co/Public/Tendering/OpportunityDetail/Index?noticeUID=CO1.NTC.7058238&amp;isFromPublicArea=True&amp;isModal=False</t>
  </si>
  <si>
    <t>29-2023</t>
  </si>
  <si>
    <t>LEGIS EDITORES S.A</t>
  </si>
  <si>
    <t>https://community.secop.gov.co/Public/Tendering/OpportunityDetail/Index?noticeUID=CO1.NTC.4125611&amp;isFromPublicArea=True&amp;isModal=False</t>
  </si>
  <si>
    <t>117-2024</t>
  </si>
  <si>
    <t>IMPRESOS  JC  S.A.S</t>
  </si>
  <si>
    <t>https://community.secop.gov.co/Public/Tendering/OpportunityDetail/Index?noticeUID=CO1.NTC.7175718&amp;isFromPublicArea=True&amp;isModal=False</t>
  </si>
  <si>
    <t>109-2024</t>
  </si>
  <si>
    <t>SOCIEDAD TEQUENDAMA S.A.</t>
  </si>
  <si>
    <t>https://community.secop.gov.co/Public/Tendering/OpportunityDetail/Index?noticeUID=CO1.NTC.6948010&amp;isFromPublicArea=True&amp;isModal=False</t>
  </si>
  <si>
    <t>132-2024</t>
  </si>
  <si>
    <t>LA PREVISORA S.A. COMPAÑÍA DE SEGUROS</t>
  </si>
  <si>
    <t>https://community.secop.gov.co/Public/Tendering/OpportunityDetail/Index?noticeUID=CO1.NTC.7223962&amp;isFromPublicArea=True&amp;isModal=False</t>
  </si>
  <si>
    <t>21-2023</t>
  </si>
  <si>
    <t>AGENCIA DE VIAJES Y TURISMO GLOBAL BLUE REPRESENTACIONES S.A</t>
  </si>
  <si>
    <t>https://community.secop.gov.co/Public/Tendering/OpportunityDetail/Index?noticeUID=CO1.NTC.4070775&amp;isFromPublicArea=True&amp;isModal=False</t>
  </si>
  <si>
    <t>12-2023</t>
  </si>
  <si>
    <t>https://community.secop.gov.co/Public/Tendering/OpportunityDetail/Index?noticeUID=CO1.NTC.4327903&amp;isFromPublicArea=True&amp;isModal=False</t>
  </si>
  <si>
    <t>91-2024</t>
  </si>
  <si>
    <t>BANQUETES ROA S.A.S</t>
  </si>
  <si>
    <t>https://community.secop.gov.co/Public/Tendering/OpportunityDetail/Index?noticeUID=CO1.NTC.6749373&amp;isFromPublicArea=True&amp;isModal=False</t>
  </si>
  <si>
    <t>33-2023</t>
  </si>
  <si>
    <t>IMPRESOS JC S.A.S.</t>
  </si>
  <si>
    <t>https://community.secop.gov.co/Public/Tendering/OpportunityDetail/Index?noticeUID=CO1.NTC.4207458&amp;isFromPublicArea=True&amp;isModal=False</t>
  </si>
  <si>
    <t>7-2024</t>
  </si>
  <si>
    <t>GSC OUTSOURCING S.A.S.</t>
  </si>
  <si>
    <t>https://community.secop.gov.co/Public/Tendering/OpportunityDetail/Index?noticeUID=CO1.NTC.5788211&amp;isFromPublicArea=True&amp;isModal=False</t>
  </si>
  <si>
    <t>87-2024</t>
  </si>
  <si>
    <t>FIRE ENGINEERING COLOMBIA S.A.S</t>
  </si>
  <si>
    <t>https://community.secop.gov.co/Public/Tendering/OpportunityDetail/Index?noticeUID=CO1.NTC.6746560&amp;isFromPublicArea=True&amp;isModal=False</t>
  </si>
  <si>
    <t>78-2024</t>
  </si>
  <si>
    <t xml:space="preserve">AQSERV S.A.S. </t>
  </si>
  <si>
    <t>https://community.secop.gov.co/Public/Tendering/OpportunityDetail/Index?noticeUID=CO1.NTC.6546567&amp;isFromPublicArea=True&amp;isModal=False</t>
  </si>
  <si>
    <t>115-2023</t>
  </si>
  <si>
    <t>URBANIZADORA J&amp;D SAS</t>
  </si>
  <si>
    <t>https://community.secop.gov.co/Public/Tendering/OpportunityDetail/Index?noticeUID=CO1.NTC.5496806&amp;isFromPublicArea=True&amp;isModal=False</t>
  </si>
  <si>
    <t>97-2024</t>
  </si>
  <si>
    <t>AXESNET S.A.S</t>
  </si>
  <si>
    <t>https://community.secop.gov.co/Public/Tendering/OpportunityDetail/Index?noticeUID=CO1.NTC.6876342&amp;isFromPublicArea=True&amp;isModal=False</t>
  </si>
  <si>
    <t>28-2024</t>
  </si>
  <si>
    <t>LEMOS &amp; GONZALEZ ABOGADOS CONSULTORES SAS</t>
  </si>
  <si>
    <t>https://community.secop.gov.co/Public/Tendering/OpportunityDetail/Index?noticeUID=CO1.NTC.5990428&amp;isFromPublicArea=True&amp;isModal=False</t>
  </si>
  <si>
    <t>39-2023</t>
  </si>
  <si>
    <t>3Y SOLUTIONS S.A.S</t>
  </si>
  <si>
    <t>https://community.secop.gov.co/Public/Tendering/OpportunityDetail/Index?noticeUID=CO1.NTC.4387656&amp;isFromPublicArea=True&amp;isModal=False</t>
  </si>
  <si>
    <t>122-2024</t>
  </si>
  <si>
    <t>PRONUS S.A.S.</t>
  </si>
  <si>
    <t>https://community.secop.gov.co/Public/Tendering/OpportunityDetail/Index?noticeUID=CO1.NTC.7155522&amp;isFromPublicArea=True&amp;isModal=False</t>
  </si>
  <si>
    <t>103-2024</t>
  </si>
  <si>
    <t>MANUFACTURAS Y SERVICIOS JS SAS</t>
  </si>
  <si>
    <t>https://community.secop.gov.co/Public/Tendering/OpportunityDetail/Index?noticeUID=CO1.NTC.6876634&amp;isFromPublicArea=True&amp;isModal=False</t>
  </si>
  <si>
    <t>9-2023</t>
  </si>
  <si>
    <t>EDITORA URBANA LTDA</t>
  </si>
  <si>
    <t>https://community.secop.gov.co/Public/Tendering/OpportunityDetail/Index?noticeUID=CO1.NTC.4122268&amp;isFromPublicArea=True&amp;isModal=False</t>
  </si>
  <si>
    <t>99-2024</t>
  </si>
  <si>
    <t>CAJA DE COMPENSACIÓN FAMILIAR COMPENSAR</t>
  </si>
  <si>
    <t>https://community.secop.gov.co/Public/Tendering/OpportunityDetail/Index?noticeUID=CO1.NTC.6876255&amp;isFromPublicArea=True&amp;isModal=False</t>
  </si>
  <si>
    <t>31-2023</t>
  </si>
  <si>
    <t>ESOFT COLOMBIA SAS</t>
  </si>
  <si>
    <t>https://community.secop.gov.co/Public/Tendering/OpportunityDetail/Index?noticeUID=CO1.NTC.4203127&amp;isFromPublicArea=True&amp;isModal=False</t>
  </si>
  <si>
    <t>20-2024</t>
  </si>
  <si>
    <t>LIBERTADORA DE SEGURIDAD LIMITADA</t>
  </si>
  <si>
    <t>https://community.secop.gov.co/Public/Tendering/OpportunityDetail/Index?noticeUID=CO1.NTC.5937149&amp;isFromPublicArea=True&amp;isModal=False</t>
  </si>
  <si>
    <t>126-2024</t>
  </si>
  <si>
    <t>CIFIN S.A.S</t>
  </si>
  <si>
    <t>https://community.secop.gov.co/Public/Tendering/OpportunityDetail/Index?noticeUID=CO1.NTC.7249527&amp;isFromPublicArea=True&amp;isModal=False</t>
  </si>
  <si>
    <t>27-2023</t>
  </si>
  <si>
    <t>AMBIENTES &amp; DISEÑOS DEL PAIS S.A.S</t>
  </si>
  <si>
    <t>https://community.secop.gov.co/Public/Tendering/OpportunityDetail/Index?noticeUID=CO1.NTC.4096276&amp;isFromPublicArea=True&amp;isModal=False</t>
  </si>
  <si>
    <t>79-2023</t>
  </si>
  <si>
    <t>JVC INGENIERIA S.A.S. – NIT. 900.551.129-1 
CONSTRUCTORA CAMACON S.A.S – NIT. 900.452.410-0</t>
  </si>
  <si>
    <t>https://community.secop.gov.co/Public/Tendering/OpportunityDetail/Index?noticeUID=CO1.NTC.5012943&amp;isFromPublicArea=True&amp;isModal=False</t>
  </si>
  <si>
    <t>29-2024</t>
  </si>
  <si>
    <t>OSCAR JAVIER PEREZ CORTES - FUMIGACIONES DOS MIL SERVICIOS GENERALES</t>
  </si>
  <si>
    <t>https://community.secop.gov.co/Public/Tendering/OpportunityDetail/Index?noticeUID=CO1.NTC.6062067&amp;isFromPublicArea=True&amp;isModal=False</t>
  </si>
  <si>
    <t>89-2024</t>
  </si>
  <si>
    <t>ALMACEN EXITO SA</t>
  </si>
  <si>
    <t>https://community.secop.gov.co/Public/Tendering/OpportunityDetail/Index?noticeUID=CO1.NTC.6924559&amp;isFromPublicArea=True&amp;isModal=False</t>
  </si>
  <si>
    <t>27-2024</t>
  </si>
  <si>
    <t>PRODUCCIONES CHARRIA LTDA</t>
  </si>
  <si>
    <t>https://community.secop.gov.co/Public/Tendering/OpportunityDetail/Index?noticeUID=CO1.NTC.6599351&amp;isFromPublicArea=True&amp;isModal=False</t>
  </si>
  <si>
    <t>42-2023</t>
  </si>
  <si>
    <t>E-GLOBAL S.A.</t>
  </si>
  <si>
    <t>https://community.secop.gov.co/Public/Tendering/OpportunityDetail/Index?noticeUID=CO1.NTC.4434721&amp;isFromPublicArea=True&amp;isModal=False</t>
  </si>
  <si>
    <t>38-2024</t>
  </si>
  <si>
    <t>THE WORKER COMPANY S.A.S</t>
  </si>
  <si>
    <t>https://community.secop.gov.co/Public/Tendering/OpportunityDetail/Index?noticeUID=CO1.NTC.6143796&amp;isFromPublicArea=True&amp;isModal=False</t>
  </si>
  <si>
    <t>47-2023</t>
  </si>
  <si>
    <t>ANDES SERVICIO DE CERTIFICACION DIGITAL S.A .</t>
  </si>
  <si>
    <t>https://community.secop.gov.co/Public/Tendering/OpportunityDetail/Index?noticeUID=CO1.NTC.4495296&amp;isFromPublicArea=True&amp;isModal=False</t>
  </si>
  <si>
    <t>105-2023</t>
  </si>
  <si>
    <t>https://community.secop.gov.co/Public/Tendering/OpportunityDetail/Index?noticeUID=CO1.NTC.5271519&amp;isFromPublicArea=True&amp;isModal=False</t>
  </si>
  <si>
    <t>21-2024</t>
  </si>
  <si>
    <t>SANTOS ANDRADE CONSULTORES SAS</t>
  </si>
  <si>
    <t>https://community.secop.gov.co/Public/Tendering/OpportunityDetail/Index?noticeUID=CO1.NTC.5937863&amp;isFromPublicArea=True&amp;isModal=False</t>
  </si>
  <si>
    <t>51-2024</t>
  </si>
  <si>
    <t>ANAMAURI S.A.S</t>
  </si>
  <si>
    <t>https://community.secop.gov.co/Public/Tendering/OpportunityDetail/Index?noticeUID=CO1.NTC.6214016&amp;isFromPublicArea=True&amp;isModal=False</t>
  </si>
  <si>
    <t>49-2024</t>
  </si>
  <si>
    <t>ALPOPULAR ALMACEN GENERAL DE DEPOSITOS S.A. ALPOPULAR S.A.</t>
  </si>
  <si>
    <t>https://community.secop.gov.co/Public/Tendering/OpportunityDetail/Index?noticeUID=CO1.NTC.6213785&amp;isFromPublicArea=True&amp;isModal=False</t>
  </si>
  <si>
    <t>44-2024</t>
  </si>
  <si>
    <t>CONDECOL  CONDECORACIONES  DE  COLOMBIA</t>
  </si>
  <si>
    <t>https://community.secop.gov.co/Public/Tendering/OpportunityDetail/Index?noticeUID=CO1.NTC.6397788&amp;isFromPublicArea=True&amp;isModal=False</t>
  </si>
  <si>
    <t>42-2024</t>
  </si>
  <si>
    <t>CT PUBLICIDAD SAS</t>
  </si>
  <si>
    <t>https://community.secop.gov.co/Public/Tendering/OpportunityDetail/Index?noticeUID=CO1.NTC.6177034&amp;isFromPublicArea=True&amp;isModal=False</t>
  </si>
  <si>
    <t>36-2024</t>
  </si>
  <si>
    <t>PRECIA PROVEEDOR DE PRECIOS PARA VALORACIÓN S.A.</t>
  </si>
  <si>
    <t>https://community.secop.gov.co/Public/Tendering/OpportunityDetail/Index?noticeUID=CO1.NTC.6599548&amp;isFromPublicArea=True&amp;isModal=False</t>
  </si>
  <si>
    <t>60-2024</t>
  </si>
  <si>
    <t>JORGE ARTURO FONSECA PRIETO</t>
  </si>
  <si>
    <t>https://community.secop.gov.co/Public/Tendering/OpportunityDetail/Index?noticeUID=CO1.NTC.6813418&amp;isFromPublicArea=True&amp;isModal=False</t>
  </si>
  <si>
    <t>139-2024</t>
  </si>
  <si>
    <t>VIP INGENIERIA SAS</t>
  </si>
  <si>
    <t>https://community.secop.gov.co/Public/Tendering/OpportunityDetail/Index?noticeUID=CO1.NTC.7312285&amp;isFromPublicArea=True&amp;isModal=False</t>
  </si>
  <si>
    <t>46-2023</t>
  </si>
  <si>
    <t xml:space="preserve">GLOBAL TECHNOLOGY SERVICES </t>
  </si>
  <si>
    <t>https://community.secop.gov.co/Public/Tendering/OpportunityDetail/Index?noticeUID=CO1.NTC.4485060&amp;isFromPublicArea=True&amp;isModal=False</t>
  </si>
  <si>
    <t>58-2024</t>
  </si>
  <si>
    <t>DAVID FELIPE ALFONSO MOYANO</t>
  </si>
  <si>
    <t>https://community.secop.gov.co/Public/Tendering/OpportunityDetail/Index?noticeUID=CO1.NTC.6362814&amp;isFromPublicArea=True&amp;isModal=False</t>
  </si>
  <si>
    <t>32-2024</t>
  </si>
  <si>
    <t>ISOLUCIONSISTEMA INTEGRADO DE GESTION</t>
  </si>
  <si>
    <t>https://community.secop.gov.co/Public/Tendering/OpportunityDetail/Index?noticeUID=CO1.NTC.6062748&amp;isFromPublicArea=True&amp;isModal=False</t>
  </si>
  <si>
    <t>CLAUDIA  PATRICIA ROBLES GUERRERO</t>
  </si>
  <si>
    <t>https://community.secop.gov.co/Public/Tendering/OpportunityDetail/Index?noticeUID=CO1.NTC.8188707&amp;isFromPublicArea=True&amp;isModal=False</t>
  </si>
  <si>
    <t>54-2023</t>
  </si>
  <si>
    <t>COMERCIALIZADORA FERREZAR LTDA.</t>
  </si>
  <si>
    <t>https://community.secop.gov.co/Public/Tendering/OpportunityDetail/Index?noticeUID=CO1.NTC.4797344&amp;isFromPublicArea=True&amp;isModal=False</t>
  </si>
  <si>
    <t>32-2023</t>
  </si>
  <si>
    <t>LINOTIPIA MARTINEZ S.A.S</t>
  </si>
  <si>
    <t>https://community.secop.gov.co/Public/Tendering/OpportunityDetail/Index?noticeUID=CO1.NTC.4207070&amp;isFromPublicArea=True&amp;isModal=False</t>
  </si>
  <si>
    <t>64-2023</t>
  </si>
  <si>
    <t>CCD COMPAñIA DE CIBERSEGURIDAD Y DEFENSA S.A.S.</t>
  </si>
  <si>
    <t>https://community.secop.gov.co/Public/Tendering/OpportunityDetail/Index?noticeUID=CO1.NTC.4943081&amp;isFromPublicArea=True&amp;isModal=False</t>
  </si>
  <si>
    <t>134-2024</t>
  </si>
  <si>
    <t>RUBERTH  ALEXANDER PEREZ  MARIN</t>
  </si>
  <si>
    <t>https://community.secop.gov.co/Public/Tendering/OpportunityDetail/Index?noticeUID=CO1.NTC.7227407&amp;isFromPublicArea=True&amp;isModal=False</t>
  </si>
  <si>
    <t>JANNETH  ROBLES  ALDANA</t>
  </si>
  <si>
    <t>https://community.secop.gov.co/Public/Tendering/OpportunityDetail/Index?noticeUID=CO1.NTC.8219826&amp;isFromPublicArea=True&amp;isModal=False</t>
  </si>
  <si>
    <t>66-2024</t>
  </si>
  <si>
    <t>MARIA DEL CARMEN RAMIREZ RAMIREZ</t>
  </si>
  <si>
    <t>https://community.secop.gov.co/Public/Tendering/OpportunityDetail/Index?noticeUID=CO1.NTC.6426779&amp;isFromPublicArea=True&amp;isModal=False</t>
  </si>
  <si>
    <t>123645-2024</t>
  </si>
  <si>
    <t>INDUSTRIA NACIONAL DE GASESOSAS S.A .</t>
  </si>
  <si>
    <t>Ordenes de compra | Colombia Compra Eficiente | Agencia Nacional de Contratación Pública</t>
  </si>
  <si>
    <t>47-2024</t>
  </si>
  <si>
    <t>JW PROJECT HOUSE S.A S</t>
  </si>
  <si>
    <t>https://community.secop.gov.co/Public/Tendering/OpportunityDetail/Index?noticeUID=CO1.NTC.6769032&amp;isFromPublicArea=True&amp;isModal=False</t>
  </si>
  <si>
    <t>65-2024</t>
  </si>
  <si>
    <t>PEOPLE ́S  VOICE  S.A.S.</t>
  </si>
  <si>
    <t>https://community.secop.gov.co/Public/Tendering/OpportunityDetail/Index?noticeUID=CO1.NTC.6446349&amp;isFromPublicArea=True&amp;isModal=False</t>
  </si>
  <si>
    <t>121-2024</t>
  </si>
  <si>
    <t>TERRAPIN  S.A.S</t>
  </si>
  <si>
    <t>https://community.secop.gov.co/Public/Tendering/OpportunityDetail/Index?noticeUID=CO1.NTC.7242599&amp;isFromPublicArea=True&amp;isModal=False</t>
  </si>
  <si>
    <t>ERNST &amp; YOUNG S.A.S</t>
  </si>
  <si>
    <t>https://community.secop.gov.co/Public/Tendering/OpportunityDetail/Index?noticeUID=CO1.NTC.7731546&amp;isFromPublicArea=True&amp;isModal=False</t>
  </si>
  <si>
    <t>18-2024</t>
  </si>
  <si>
    <t>SERVICIOS POSTALES NACIONALES S.A.S</t>
  </si>
  <si>
    <t>https://community.secop.gov.co/Public/Tendering/OpportunityDetail/Index?noticeUID=CO1.NTC.5677098&amp;isFromPublicArea=True&amp;isModal=False</t>
  </si>
  <si>
    <t>72-2024</t>
  </si>
  <si>
    <t>JULIO CESAR PUPO VEGA</t>
  </si>
  <si>
    <t>https://community.secop.gov.co/Public/Tendering/OpportunityDetail/Index?noticeUID=CO1.NTC.6515734&amp;isFromPublicArea=True&amp;isModal=False</t>
  </si>
  <si>
    <t>41-2024</t>
  </si>
  <si>
    <t>ICONTEC INTERNACIONAL</t>
  </si>
  <si>
    <t>https://community.secop.gov.co/Public/Tendering/OpportunityDetail/Index?noticeUID=CO1.NTC.6328337&amp;isFromPublicArea=True&amp;isModal=False</t>
  </si>
  <si>
    <t>63-2024</t>
  </si>
  <si>
    <t>LIBERATADORA DE SEGUROS</t>
  </si>
  <si>
    <t>https://community.secop.gov.co/Public/Tendering/ContractNoticePhases/View?PPI=CO1.PPI.32957399&amp;isFromPublicArea=True&amp;isModal=False</t>
  </si>
  <si>
    <t>85-2024</t>
  </si>
  <si>
    <t>CREO CONSULTORES S.A.S</t>
  </si>
  <si>
    <t>https://community.secop.gov.co/Public/Tendering/OpportunityDetail/Index?noticeUID=CO1.NTC.6924087&amp;isFromPublicArea=True&amp;isModal=False</t>
  </si>
  <si>
    <t>74-2024</t>
  </si>
  <si>
    <t>GEOVANNY RIOS BERNAL</t>
  </si>
  <si>
    <t>https://community.secop.gov.co/Public/Tendering/OpportunityDetail/Index?noticeUID=CO1.NTC.6494631&amp;isFromPublicArea=True&amp;isModal=False</t>
  </si>
  <si>
    <t>26-2024</t>
  </si>
  <si>
    <t>https://community.secop.gov.co/Public/Tendering/OpportunityDetail/Index?noticeUID=CO1.NTC.5982257&amp;isFromPublicArea=True&amp;isModal=False</t>
  </si>
  <si>
    <t>AQSERV S A S</t>
  </si>
  <si>
    <t>https://community.secop.gov.co/Public/Tendering/OpportunityDetail/Index?noticeUID=CO1.NTC.7894965&amp;isFromPublicArea=True&amp;isModal=False</t>
  </si>
  <si>
    <t>https://community.secop.gov.co/Public/Tendering/OpportunityDetail/Index?noticeUID=CO1.NTC.7672102&amp;isFromPublicArea=True&amp;isModal=False</t>
  </si>
  <si>
    <t>40-2023</t>
  </si>
  <si>
    <t>LEADERSEARCH  S.A.S</t>
  </si>
  <si>
    <t>https://community.secop.gov.co/Public/Tendering/OpportunityDetail/Index?noticeUID=CO1.NTC.4752175&amp;isFromPublicArea=True&amp;isModal=False</t>
  </si>
  <si>
    <t>55-2024</t>
  </si>
  <si>
    <t>PRICEWATERHOUSECOOPERS ASESORES GERENCIALES S.A.S.</t>
  </si>
  <si>
    <t>https://community.secop.gov.co/Public/Tendering/OpportunityDetail/Index?noticeUID=CO1.NTC.6269077&amp;isFromPublicArea=True&amp;isModal=False</t>
  </si>
  <si>
    <t>70-2024</t>
  </si>
  <si>
    <t>VERTISUB COLOMBIA S A S</t>
  </si>
  <si>
    <t>https://community.secop.gov.co/Public/Tendering/OpportunityDetail/Index?noticeUID=CO1.NTC.6483105&amp;isFromPublicArea=True&amp;isModal=False</t>
  </si>
  <si>
    <t>https://community.secop.gov.co/Public/Tendering/OpportunityDetail/Index?noticeUID=CO1.NTC.7761081&amp;isFromPublicArea=True&amp;isModal=False</t>
  </si>
  <si>
    <t>135-2024</t>
  </si>
  <si>
    <t>https://community.secop.gov.co/Public/Tendering/OpportunityDetail/Index?noticeUID=CO1.NTC.7227414&amp;isFromPublicArea=True&amp;isModal=False</t>
  </si>
  <si>
    <t>77-2023</t>
  </si>
  <si>
    <t>https://community.secop.gov.co/Public/Tendering/OpportunityDetail/Index?noticeUID=CO1.NTC.4974378&amp;isFromPublicArea=True&amp;isModal=False</t>
  </si>
  <si>
    <t>33-2024</t>
  </si>
  <si>
    <t>https://community.secop.gov.co/Public/Tendering/OpportunityDetail/Index?noticeUID=CO1.NTC.6042002&amp;isFromPublicArea=True&amp;isModal=False</t>
  </si>
  <si>
    <t>53-2024</t>
  </si>
  <si>
    <t>AMEZQUITA &amp; CÍA S.A</t>
  </si>
  <si>
    <t>https://community.secop.gov.co/Public/Tendering/OpportunityDetail/Index?noticeUID=CO1.NTC.6228545&amp;isFromPublicArea=True&amp;isModal=False</t>
  </si>
  <si>
    <t>109-2023</t>
  </si>
  <si>
    <t>CONTRATOS &amp; OBRAS DEL CARIBE S.A.S.</t>
  </si>
  <si>
    <t>https://community.secop.gov.co/Public/Tendering/OpportunityDetail/Index?noticeUID=CO1.NTC.5271667&amp;isFromPublicArea=True&amp;isModal=False</t>
  </si>
  <si>
    <t>67-2024</t>
  </si>
  <si>
    <t>BOLSA DE VALORES DE COLOMBIA S.A</t>
  </si>
  <si>
    <t>https://community.secop.gov.co/Public/Tendering/OpportunityDetail/Index?noticeUID=CO1.NTC.6589337&amp;isFromPublicArea=True&amp;isModal=False</t>
  </si>
  <si>
    <t>77-2024</t>
  </si>
  <si>
    <t>YURIAN ALEXANDRA PENAGOS TORRES</t>
  </si>
  <si>
    <t>https://community.secop.gov.co/Public/Tendering/OpportunityDetail/Index?noticeUID=CO1.NTC.6546322&amp;isFromPublicArea=True&amp;isModal=False</t>
  </si>
  <si>
    <t>HERNAN ORTIZ CAICEDO</t>
  </si>
  <si>
    <t>https://community.secop.gov.co/Public/Tendering/OpportunityDetail/Index?noticeUID=CO1.NTC.7895719&amp;isFromPublicArea=True&amp;isModal=False</t>
  </si>
  <si>
    <t>SECURITY  SYSTEMS  S.A.S.</t>
  </si>
  <si>
    <t>https://community.secop.gov.co/Public/Tendering/OpportunityDetail/Index?noticeUID=CO1.NTC.7837212&amp;isFromPublicArea=True&amp;isModal=False</t>
  </si>
  <si>
    <t>BANQUETES  ROA  S.A.S</t>
  </si>
  <si>
    <t>https://community.secop.gov.co/Public/Tendering/ContractNoticePhases/View?PPI=CO1.PPI.40920165&amp;isFromPublicArea=True&amp;isModal=False</t>
  </si>
  <si>
    <t>137-2024</t>
  </si>
  <si>
    <t>FRANCO OSORIO INVESTMENT S.A.S.</t>
  </si>
  <si>
    <t>https://community.secop.gov.co/Public/Tendering/OpportunityDetail/Index?noticeUID=CO1.NTC.7312214&amp;isFromPublicArea=True&amp;isModal=False</t>
  </si>
  <si>
    <t>120-2024</t>
  </si>
  <si>
    <t>CORPORACIÓN LONJA NACIONAL DE PROPIEDAD RAÍZ</t>
  </si>
  <si>
    <t>https://community.secop.gov.co/Public/Tendering/OpportunityDetail/Index?noticeUID=CO1.NTC.7154281&amp;isFromPublicArea=True&amp;isModal=False</t>
  </si>
  <si>
    <t>ALUICA CONSTRUCCIONES SAS</t>
  </si>
  <si>
    <t>https://operaciones.colombiacompra.gov.co/tienda-virtual-del-estado-colombiano/ordenes-compra/?number_order=&amp;state=&amp;entity=CAJA%20PROMOTORA%20DE%20VIVIENDA%20MILITAR%20Y%20DE%20POLICIA&amp;tool=&amp;date_to=2023-06-26&amp;date_from=2022-01-01</t>
  </si>
  <si>
    <t>MARIA JOSE HERNANDEZ AGUDELO</t>
  </si>
  <si>
    <t>https://community.secop.gov.co/Public/Tendering/OpportunityDetail/Index?noticeUID=CO1.NTC.8607196&amp;isFromPublicArea=True&amp;isModal=False</t>
  </si>
  <si>
    <t>SOFTWAREONE  COLOMBIA  S  A  S</t>
  </si>
  <si>
    <t>https://community.secop.gov.co/Public/Tendering/OpportunityDetail/Index?noticeUID=CO1.NTC.8360342&amp;isFromPublicArea=True&amp;isModal=False</t>
  </si>
  <si>
    <t>ERGO &amp; HEALTH SAS</t>
  </si>
  <si>
    <t>https://community.secop.gov.co/Public/Tendering/OpportunityDetail/Index?noticeUID=CO1.NTC.8362999&amp;isFromPublicArea=True&amp;isModal=False</t>
  </si>
  <si>
    <t>88-2024</t>
  </si>
  <si>
    <t>https://community.secop.gov.co/Public/Tendering/OpportunityDetail/Index?noticeUID=CO1.NTC.6718464&amp;isFromPublicArea=True&amp;isModal=False</t>
  </si>
  <si>
    <t>73-2023</t>
  </si>
  <si>
    <t>https://community.secop.gov.co/Public/Tendering/OpportunityDetail/Index?noticeUID=CO1.NTC.4868735&amp;isFromPublicArea=True&amp;isModal=False</t>
  </si>
  <si>
    <t>70-2023</t>
  </si>
  <si>
    <t>GRUPO EMPRESARIAL CREAR DE COLOMBIA SAS</t>
  </si>
  <si>
    <t>https://community.secop.gov.co/Public/Tendering/OpportunityDetail/Index?noticeUID=CO1.NTC.4809209&amp;isFromPublicArea=True&amp;isModal=False</t>
  </si>
  <si>
    <t>94-2023</t>
  </si>
  <si>
    <t>CONSORCIO NACIONAL DE MEDIOS S.A.</t>
  </si>
  <si>
    <t>https://community.secop.gov.co/Public/Tendering/OpportunityDetail/Index?noticeUID=CO1.NTC.5249786&amp;isFromPublicArea=True&amp;isModal=False</t>
  </si>
  <si>
    <t>108-2024</t>
  </si>
  <si>
    <t>FRANCISCO JAVIER MONTAÑO ROJAS</t>
  </si>
  <si>
    <t>https://community.secop.gov.co/Public/Tendering/OpportunityDetail/Index?noticeUID=CO1.NTC.6916446&amp;isFromPublicArea=True&amp;isModal=False</t>
  </si>
  <si>
    <t xml:space="preserve">INVERSIONES CARCONDOR SAS </t>
  </si>
  <si>
    <t>https://community.secop.gov.co/Public/Tendering/OpportunityDetail/Index?noticeUID=CO1.NTC.7893660&amp;isFromPublicArea=True&amp;isModal=False</t>
  </si>
  <si>
    <t>TEAM BUILDING SAS</t>
  </si>
  <si>
    <t>https://community.secop.gov.co/Public/Tendering/OpportunityDetail/Index?noticeUID=CO1.NTC.8128654&amp;isFromPublicArea=True&amp;isModal=False</t>
  </si>
  <si>
    <t>107-2024</t>
  </si>
  <si>
    <t>SOLUSOFT DE COLOMBIA SAS</t>
  </si>
  <si>
    <t>https://community.secop.gov.co/Public/Tendering/OpportunityDetail/Index?noticeUID=CO1.NTC.6916507&amp;isFromPublicArea=True&amp;isModal=False</t>
  </si>
  <si>
    <t>116-2024</t>
  </si>
  <si>
    <t>FERNANDO TENJO GALARZA</t>
  </si>
  <si>
    <t>https://community.secop.gov.co/Public/Tendering/OpportunityDetail/Index?noticeUID=CO1.NTC.7026616&amp;isFromPublicArea=True&amp;isModal=False</t>
  </si>
  <si>
    <t>124-2024</t>
  </si>
  <si>
    <t>JAVIER MAURICIO ROJAS ORTIZ</t>
  </si>
  <si>
    <t>https://community.secop.gov.co/Public/Tendering/OpportunityDetail/Index?noticeUID=CO1.NTC.7453383&amp;isFromPublicArea=True&amp;isModal=False</t>
  </si>
  <si>
    <t>35-2024</t>
  </si>
  <si>
    <t>https://community.secop.gov.co/Public/Tendering/OpportunityDetail/Index?noticeUID=CO1.NTC.6141323&amp;isFromPublicArea=True&amp;isModal=False</t>
  </si>
  <si>
    <t>123-2024</t>
  </si>
  <si>
    <t>OMAR SANTOFIMIO MURCIA</t>
  </si>
  <si>
    <t>https://community.secop.gov.co/Public/Tendering/OpportunityDetail/Index?noticeUID=CO1.NTC.7092691&amp;isFromPublicArea=True&amp;isModal=False</t>
  </si>
  <si>
    <t>75-2023</t>
  </si>
  <si>
    <t>https://community.secop.gov.co/Public/Tendering/OpportunityDetail/Index?noticeUID=CO1.NTC.5106578&amp;isFromPublicArea=True&amp;isModal=False</t>
  </si>
  <si>
    <t>80-2024</t>
  </si>
  <si>
    <t>NOVA CORP SAS</t>
  </si>
  <si>
    <t>https://community.secop.gov.co/Public/Tendering/OpportunityDetail/Index?noticeUID=CO1.NTC.6567577&amp;isFromPublicArea=True&amp;isModal=False</t>
  </si>
  <si>
    <t>SOCIEDAD HOTELERA TEQUENDAMA S.A</t>
  </si>
  <si>
    <t>https://community.secop.gov.co/Public/Tendering/OpportunityDetail/Index?noticeUID=CO1.NTC.8086270&amp;isFromPublicArea=True&amp;isModal=False</t>
  </si>
  <si>
    <t>https://community.secop.gov.co/Public/Tendering/OpportunityDetail/Index?noticeUID=CO1.NTC.8605567&amp;isFromPublicArea=True&amp;isModal=False</t>
  </si>
  <si>
    <t>OTIS ELEVATOR COMPANY COLOMBIA S.A.S</t>
  </si>
  <si>
    <t>https://community.secop.gov.co/Public/Tendering/OpportunityDetail/Index?noticeUID=CO1.NTC.8885366&amp;isFromPublicArea=True&amp;isModal=False</t>
  </si>
  <si>
    <t>130-2024</t>
  </si>
  <si>
    <t>AUDITBRAIN  SAS</t>
  </si>
  <si>
    <t>https://community.secop.gov.co/Public/Tendering/OpportunityDetail/Index?noticeUID=CO1.NTC.7217321&amp;isFromPublicArea=True&amp;isModal=False</t>
  </si>
  <si>
    <t>https://community.secop.gov.co/Public/Tendering/OpportunityDetail/Index?noticeUID=CO1.NTC.8362595&amp;isFromPublicArea=True&amp;isModal=False</t>
  </si>
  <si>
    <t>CIFIN S.A.S.</t>
  </si>
  <si>
    <t>https://community.secop.gov.co/Public/Tendering/OpportunityDetail/Index?noticeUID=CO1.NTC.8590472&amp;isFromPublicArea=True&amp;isModal=False</t>
  </si>
  <si>
    <t>115-2024</t>
  </si>
  <si>
    <t>ORACLE COLOMBIA LIMITADA</t>
  </si>
  <si>
    <t>https://community.secop.gov.co/Public/Tendering/OpportunityDetail/Index?noticeUID=CO1.NTC.7026150&amp;isFromPublicArea=True&amp;isModal=False</t>
  </si>
  <si>
    <t>110-2024</t>
  </si>
  <si>
    <t>MOTORAPUNTO S.A.S</t>
  </si>
  <si>
    <t>https://community.secop.gov.co/Public/Tendering/OpportunityDetail/Index?noticeUID=CO1.NTC.7453303&amp;isFromPublicArea=True&amp;isModal=False</t>
  </si>
  <si>
    <t>133-2024</t>
  </si>
  <si>
    <t>MAURICIO FERNÁNDEZ  BUENO</t>
  </si>
  <si>
    <t>https://community.secop.gov.co/Public/Tendering/OpportunityDetail/Index?noticeUID=CO1.NTC.7238795&amp;isFromPublicArea=True&amp;isModal=False</t>
  </si>
  <si>
    <t>RESTAURANTE Y CAFETERÍA MANDORLA SAS</t>
  </si>
  <si>
    <t>https://community.secop.gov.co/Public/Tendering/OpportunityDetail/Index?noticeUID=CO1.NTC.7539138&amp;isFromPublicArea=True&amp;isModal=False</t>
  </si>
  <si>
    <t>CAJA  DE COMPENSACIÓN FAMILIAR COMPENSAR</t>
  </si>
  <si>
    <t>https://community.secop.gov.co/Public/Tendering/OpportunityDetail/Index?noticeUID=CO1.NTC.8701745&amp;isFromPublicArea=True&amp;isModal=False</t>
  </si>
  <si>
    <t>119-2024</t>
  </si>
  <si>
    <t>GRUPO DE INGENIEROS MILITARES  DE COLOMBIA FRANCISCO JOSE DE CALDAS</t>
  </si>
  <si>
    <t>https://community.secop.gov.co/Public/Tendering/OpportunityDetail/Index?noticeUID=CO1.NTC.7154909&amp;isFromPublicArea=True&amp;isModal=False</t>
  </si>
  <si>
    <t>98-2024</t>
  </si>
  <si>
    <t>ASOCIACION DE RECICLADORES PEDRO LEON TRABUCHI LOCALIDAD 16 DE PUENTE ARANDA ARPLT ESP</t>
  </si>
  <si>
    <t>https://community.secop.gov.co/Public/Tendering/OpportunityDetail/Index?noticeUID=CO1.NTC.6837550&amp;isFromPublicArea=True&amp;isModal=False</t>
  </si>
  <si>
    <t>86-2023</t>
  </si>
  <si>
    <t>https://community.secop.gov.co/Public/Tendering/OpportunityDetail/Index?noticeUID=CO1.NTC.5287297&amp;isFromPublicArea=True&amp;isModal=False</t>
  </si>
  <si>
    <t>M&amp;S INGENIERÍA Y CONSULTORÍA SAS</t>
  </si>
  <si>
    <t>https://community.secop.gov.co/Public/Tendering/OpportunityDetail/Index?noticeUID=CO1.NTC.8884919&amp;isFromPublicArea=True&amp;isModal=False</t>
  </si>
  <si>
    <t>125163-2024</t>
  </si>
  <si>
    <t>GRUPO EDS AUTOGAS SAS</t>
  </si>
  <si>
    <t>https://community.secop.gov.co/Public/Tendering/OpportunityDetail/Index?noticeUID=CO1.NTC.8661157&amp;isFromPublicArea=True&amp;isModal=False</t>
  </si>
  <si>
    <t>117-2023</t>
  </si>
  <si>
    <t>EMERMÉDICA S.A. SERVICIOS DE AMBULANCIA PREPAGADOS</t>
  </si>
  <si>
    <t>https://community.secop.gov.co/Public/Tendering/OpportunityDetail/Index?noticeUID=CO1.NTC.5500511&amp;isFromPublicArea=True&amp;isModal=False</t>
  </si>
  <si>
    <t>GRUPO DSHOME SAS</t>
  </si>
  <si>
    <t>https://community.secop.gov.co/Public/Tendering/OpportunityDetail/Index?noticeUID=CO1.NTC.8186874&amp;isFromPublicArea=True&amp;isModal=False</t>
  </si>
  <si>
    <t>117-2022</t>
  </si>
  <si>
    <t>ARUS  S.A</t>
  </si>
  <si>
    <t>https://community.secop.gov.co/Public/Tendering/OpportunityDetail/Index?noticeUID=CO1.NTC.3779295&amp;isFromPublicArea=True&amp;isModal=False</t>
  </si>
  <si>
    <t>96-2024</t>
  </si>
  <si>
    <t>https://community.secop.gov.co/Public/Tendering/OpportunityDetail/Index?noticeUID=CO1.NTC.7062748&amp;isFromPublicArea=True&amp;isModal=False&amp;isFromPublicArea=True&amp;isModal=False</t>
  </si>
  <si>
    <t>114-2023</t>
  </si>
  <si>
    <t>PABLO VALENCIA AGUDO</t>
  </si>
  <si>
    <t>https://community.secop.gov.co/Public/Tendering/OpportunityDetail/Index?noticeUID=CO1.NTC.5275577&amp;isFromPublicArea=True&amp;isModal=False</t>
  </si>
  <si>
    <t>https://community.secop.gov.co/Public/Tendering/OpportunityDetail/Index?noticeUID=CO1.NTC.8885602&amp;isFromPublicArea=True&amp;isModal=False</t>
  </si>
  <si>
    <t>105-2024</t>
  </si>
  <si>
    <t>COLEGIO MAYOR NUESTRA SEÑORA DEL ROSARIO</t>
  </si>
  <si>
    <t>https://community.secop.gov.co/Public/Tendering/OpportunityDetail/Index?noticeUID=CO1.NTC.6912559&amp;isFromPublicArea=True&amp;isModal=False</t>
  </si>
  <si>
    <t>3-2024</t>
  </si>
  <si>
    <t>https://community.secop.gov.co/Public/Tendering/OpportunityDetail/Index?noticeUID=CO1.NTC.5532972&amp;isFromPublicArea=True&amp;isModal=False</t>
  </si>
  <si>
    <t xml:space="preserve">GRUPO  EMPRESARIAL MARKETING 360°  SAS  </t>
  </si>
  <si>
    <t>https://community.secop.gov.co/Public/Tendering/OpportunityDetail/Index?noticeUID=CO1.NTC.9205356&amp;isFromPublicArea=True&amp;isModal=False</t>
  </si>
  <si>
    <t>CRISTIAN MANUEL GONZALEZ MEJIA</t>
  </si>
  <si>
    <t>https://community.secop.gov.co/Public/Tendering/OpportunityDetail/Index?noticeUID=CO1.NTC.8461058&amp;isFromPublicArea=True&amp;isModal=False</t>
  </si>
  <si>
    <t>WILSON LAUREANO PEDRAZA ALARCÓN</t>
  </si>
  <si>
    <t>https://community.secop.gov.co/Public/Tendering/OpportunityDetail/Index?noticeUID=CO1.NTC.8660193&amp;isFromPublicArea=True&amp;isModal=False</t>
  </si>
  <si>
    <t>CONDECOL CONDECORACIONES DE  COLOMBIA</t>
  </si>
  <si>
    <t>https://community.secop.gov.co/Public/Tendering/OpportunityDetail/Index?noticeUID=CO1.NTC.8606047&amp;isFromPublicArea=True&amp;isModal=False</t>
  </si>
  <si>
    <t>ARTENDA S.A.S</t>
  </si>
  <si>
    <t>https://community.secop.gov.co/Public/Tendering/OpportunityDetail/Index?noticeUID=CO1.NTC.8606544&amp;isFromPublicArea=True&amp;isModal=False</t>
  </si>
  <si>
    <t>https://community.secop.gov.co/Public/Tendering/OpportunityDetail/Index?noticeUID=CO1.NTC.9060338&amp;isFromPublicArea=True&amp;isModal=False</t>
  </si>
  <si>
    <t>INSTITUTO COLOMBIANO DE NORMAS TECNICAS Y CERTIFICACION ICONTEC - ICONTEC O ICONTEC INTERNACIONAL</t>
  </si>
  <si>
    <t>https://community.secop.gov.co/Public/Tendering/OpportunityDetail/Index?noticeUID=CO1.NTC.8037447&amp;isFromPublicArea=True&amp;isModal=False</t>
  </si>
  <si>
    <t>131-2024</t>
  </si>
  <si>
    <t>MOORE CONSULTING S.A.S</t>
  </si>
  <si>
    <t>https://community.secop.gov.co/Public/Tendering/OpportunityDetail/Index?noticeUID=CO1.NTC.7236698&amp;isFromPublicArea=True&amp;isModal=False</t>
  </si>
  <si>
    <t>https://community.secop.gov.co/Public/Tendering/OpportunityDetail/Index?noticeUID=CO1.NTC.7492960&amp;isFromPublicArea=True&amp;isModal=False</t>
  </si>
  <si>
    <t>5-2023</t>
  </si>
  <si>
    <t>PROXIMATE S.A.S .</t>
  </si>
  <si>
    <t>https://community.secop.gov.co/Public/Tendering/OpportunityDetail/Index?noticeUID=CO1.NTC.4091903&amp;isFromPublicArea=True&amp;isModal=False</t>
  </si>
  <si>
    <t xml:space="preserve"> OSCAR  YOVANY  BAQUERO MORENO</t>
  </si>
  <si>
    <t>https://community.secop.gov.co/Public/Tendering/OpportunityDetail/Index?noticeUID=CO1.NTC.8883969&amp;isFromPublicArea=True&amp;isModal=False</t>
  </si>
  <si>
    <t>59-2024</t>
  </si>
  <si>
    <t>BANDERAS DE LUJO S.A.S .</t>
  </si>
  <si>
    <t>https://community.secop.gov.co/Public/Tendering/OpportunityDetail/Index?noticeUID=CO1.NTC.6355981&amp;isFromPublicArea=True&amp;isModal=False</t>
  </si>
  <si>
    <t>38-2023</t>
  </si>
  <si>
    <t>https://community.secop.gov.co/Public/Tendering/OpportunityDetail/Index?noticeUID=CO1.NTC.4472822&amp;isFromPublicArea=True&amp;isModal=False</t>
  </si>
  <si>
    <t>https://community.secop.gov.co/Public/Tendering/OpportunityDetail/Index?noticeUID=CO1.NTC.9243546&amp;isFromPublicArea=True&amp;isModal=False</t>
  </si>
  <si>
    <t>138-2024</t>
  </si>
  <si>
    <t>DELTA INGENIERIA GT S A S</t>
  </si>
  <si>
    <t>https://community.secop.gov.co/Public/Tendering/OpportunityDetail/Index?noticeUID=CO1.NTC.7258095&amp;isFromPublicArea=True&amp;isModal=False</t>
  </si>
  <si>
    <t xml:space="preserve">INDUSTRIA NACIONAL DE GASESOSAS S.A </t>
  </si>
  <si>
    <t>INFORMESE  S.A.S</t>
  </si>
  <si>
    <t>MANDORLA SAS .</t>
  </si>
  <si>
    <t>CONTROLES EMPRESARIALES S.A.S.</t>
  </si>
  <si>
    <t>W R INGENIEROS AVALUADORES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</si>
</sst>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3" fillId="2" borderId="1" xfId="0" applyFont="1" applyFill="1" applyBorder="1"/>
    <xf numFmtId="0" fontId="4" fillId="0" borderId="0" xfId="0" applyFont="1"/>
    <xf numFmtId="0" fontId="4" fillId="0" borderId="1" xfId="0" applyFont="1" applyBorder="1"/>
    <xf numFmtId="0" fontId="5" fillId="0" borderId="1" xfId="1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0" fontId="3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 shrinkToFit="1"/>
    </xf>
    <xf numFmtId="0" fontId="4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 shrinkToFit="1"/>
    </xf>
  </cellXfs>
  <cellStyles count="2">
    <cellStyle name="Hipervínculo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loria.riveros\Documents\Autocontrol%20Angelica%20Riveros\Informaci&#243;n%202025%2031%20Diciembre.xlsx" TargetMode="External"/><Relationship Id="rId1" Type="http://schemas.openxmlformats.org/officeDocument/2006/relationships/externalLinkPath" Target="Autocontrol%20Angelica%20Riveros/Informaci&#243;n%202025%2031%20Diciembre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loria.riveros\Documents\CGR_2025_%20ARCON%20ADITORIA%201-2026\RQ1_P30_Anexo%20Info%20Contratos_Alcance.xlsx" TargetMode="External"/><Relationship Id="rId1" Type="http://schemas.openxmlformats.org/officeDocument/2006/relationships/externalLinkPath" Target="CGR_2025_%20ARCON%20ADITORIA%201-2026/RQ1_P30_Anexo%20Info%20Contratos_Alca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 de datos final"/>
      <sheetName val="Planta"/>
      <sheetName val="Planta 241024"/>
      <sheetName val="Planta 3042025"/>
      <sheetName val="Planta 22122025"/>
      <sheetName val="Control Actas de Liquidación"/>
      <sheetName val="Rp 31-12-2025"/>
      <sheetName val="Dinamica RP"/>
      <sheetName val="Rubros"/>
      <sheetName val="Pagos"/>
      <sheetName val="Dinamica Pagos"/>
      <sheetName val="Control Liquidaciones"/>
    </sheetNames>
    <sheetDataSet>
      <sheetData sheetId="0">
        <row r="1">
          <cell r="P1" t="str">
            <v>CONTRATO</v>
          </cell>
          <cell r="X1" t="str">
            <v>CONTRATISTA</v>
          </cell>
          <cell r="AK1" t="str">
            <v>Enlace Secop</v>
          </cell>
        </row>
        <row r="2">
          <cell r="P2" t="str">
            <v>1-2009</v>
          </cell>
          <cell r="X2" t="str">
            <v>C.I. ALLIANCE S.A.</v>
          </cell>
          <cell r="AK2" t="str">
            <v>NO APLICA</v>
          </cell>
        </row>
        <row r="3">
          <cell r="P3" t="str">
            <v>71-2013</v>
          </cell>
          <cell r="X3" t="str">
            <v>UNIVERSIDAD MILITAR NUEVA GRANADA</v>
          </cell>
          <cell r="AK3" t="str">
            <v>NO APLICA</v>
          </cell>
        </row>
        <row r="4">
          <cell r="P4" t="str">
            <v>112-2013</v>
          </cell>
          <cell r="X4" t="str">
            <v>UNIVERSIDAD SERGIO ARBOLEDA</v>
          </cell>
          <cell r="AK4" t="str">
            <v>NO APLICA</v>
          </cell>
        </row>
        <row r="5">
          <cell r="P5" t="str">
            <v>75-2014</v>
          </cell>
          <cell r="X5" t="str">
            <v>UNIVERSIDAD SERGIO ARBOLEDA</v>
          </cell>
          <cell r="AK5" t="str">
            <v>NO APLICA</v>
          </cell>
        </row>
        <row r="6">
          <cell r="P6" t="str">
            <v>137-2014</v>
          </cell>
          <cell r="X6" t="str">
            <v>UNIVERSIDAD MANUELA BELTRAN</v>
          </cell>
          <cell r="AK6" t="str">
            <v>NO APLICA</v>
          </cell>
        </row>
        <row r="7">
          <cell r="P7" t="str">
            <v>163-2015</v>
          </cell>
          <cell r="X7" t="str">
            <v>SOCIEDAD FIDUCIARIA DE DESARROLLO AGROPECUARIO S.A. - FIDUAGRARIA S.A.</v>
          </cell>
          <cell r="AK7" t="str">
            <v>NO APLICA</v>
          </cell>
        </row>
        <row r="8">
          <cell r="P8" t="str">
            <v>76-2016</v>
          </cell>
          <cell r="X8" t="str">
            <v>SOCIEDAD TRANSPORTE INGENIERIA CONSTRUCCIONES Y MAQUINARIA SA TICOM SA</v>
          </cell>
          <cell r="AK8" t="str">
            <v>NO APLICA</v>
          </cell>
        </row>
        <row r="9">
          <cell r="P9" t="str">
            <v>82-2016</v>
          </cell>
          <cell r="X9" t="str">
            <v>SOCIEDAD FIDUCIARIA DE DESARROLLO AGROPECUARIO S.A. - FIDUAGRARIA S.A.</v>
          </cell>
          <cell r="AK9" t="str">
            <v>NO APLICA</v>
          </cell>
        </row>
        <row r="10">
          <cell r="P10" t="str">
            <v>83-2016</v>
          </cell>
          <cell r="X10" t="str">
            <v>SOCIEDAD FIDUCIARIA DE DESARROLLO AGROPECUARIO S.A. - FIDUAGRARIA S.A.</v>
          </cell>
          <cell r="AK10" t="str">
            <v>NO APLICA</v>
          </cell>
        </row>
        <row r="11">
          <cell r="P11" t="str">
            <v>151-2016</v>
          </cell>
          <cell r="X11" t="str">
            <v>RESTAURANTE Y CAFETERÍA MANDORLA SAS</v>
          </cell>
          <cell r="AK11" t="str">
            <v>NO APLICA</v>
          </cell>
        </row>
        <row r="12">
          <cell r="P12" t="str">
            <v>179-2017</v>
          </cell>
          <cell r="X12" t="str">
            <v>ALIANZA FIDUCIARIA S.A</v>
          </cell>
          <cell r="AK12" t="str">
            <v>NO APLICA</v>
          </cell>
        </row>
        <row r="13">
          <cell r="P13" t="str">
            <v>174-2018</v>
          </cell>
          <cell r="X13" t="str">
            <v xml:space="preserve">CHRISTIAN LEONARDO FIERRO FIGUEROA PROPIETARIO DEL BIEN INMUEBLE </v>
          </cell>
          <cell r="AK13" t="str">
            <v>NO APLICA</v>
          </cell>
        </row>
        <row r="14">
          <cell r="P14" t="str">
            <v>174-2020</v>
          </cell>
          <cell r="X14" t="str">
            <v>GRUPO KRITERIÓN S. A. S.</v>
          </cell>
          <cell r="AK14" t="str">
            <v>NO APLICA</v>
          </cell>
        </row>
        <row r="15">
          <cell r="P15" t="str">
            <v>34-2022</v>
          </cell>
          <cell r="X15" t="str">
            <v>ALMACEN EXITO S.A</v>
          </cell>
          <cell r="AK15" t="str">
            <v>NO APLICA</v>
          </cell>
        </row>
        <row r="16">
          <cell r="P16" t="str">
            <v>42-2022</v>
          </cell>
          <cell r="X16" t="str">
            <v>FELIPE ANTONIO HADAD ALVAREZ</v>
          </cell>
          <cell r="AK16" t="str">
            <v>NO APLICA</v>
          </cell>
        </row>
        <row r="17">
          <cell r="P17" t="str">
            <v>44-2022</v>
          </cell>
          <cell r="X17" t="str">
            <v>CIFIN S.A.S</v>
          </cell>
          <cell r="AK17" t="str">
            <v>NO APLICA</v>
          </cell>
        </row>
        <row r="18">
          <cell r="P18" t="str">
            <v>61-2022</v>
          </cell>
          <cell r="X18" t="str">
            <v>COMUNICACION CELULAR S.A COMCEL S.A</v>
          </cell>
          <cell r="AK18" t="str">
            <v>NO APLICA</v>
          </cell>
        </row>
        <row r="19">
          <cell r="P19" t="str">
            <v>71-2022</v>
          </cell>
          <cell r="X19" t="str">
            <v>COMUNICACION CELULAR S.A COMCEL S.A</v>
          </cell>
          <cell r="AK19" t="str">
            <v>NO APLICA</v>
          </cell>
        </row>
        <row r="20">
          <cell r="P20" t="str">
            <v>72-2022</v>
          </cell>
          <cell r="X20" t="str">
            <v>ADVANTAGE MICROSYSTEMS COLOMBIA LTDA</v>
          </cell>
          <cell r="AK20" t="str">
            <v>NO APLICA</v>
          </cell>
        </row>
        <row r="21">
          <cell r="P21" t="str">
            <v>77-2022</v>
          </cell>
          <cell r="X21" t="str">
            <v>COBRANZA NACIONAL DE CREDITOS LIMITADA</v>
          </cell>
          <cell r="AK21" t="str">
            <v>NO APLICA</v>
          </cell>
        </row>
        <row r="22">
          <cell r="P22" t="str">
            <v>81-2022</v>
          </cell>
          <cell r="X22" t="str">
            <v>CCD INGENIEROS ASOCIADOS LTDA</v>
          </cell>
          <cell r="AK22" t="str">
            <v>NO APLICA</v>
          </cell>
        </row>
        <row r="23">
          <cell r="P23" t="str">
            <v>92-2022</v>
          </cell>
          <cell r="X23" t="str">
            <v>JAIME ENRIQUE SALAZAR PALACIO</v>
          </cell>
          <cell r="AK23" t="str">
            <v>https://community.secop.gov.co/Public/Tendering/OpportunityDetail/Index?noticeUID=CO1.NTC.3290735&amp;isFromPublicArea=True&amp;isModal=False</v>
          </cell>
        </row>
        <row r="24">
          <cell r="P24" t="str">
            <v>106-2022</v>
          </cell>
          <cell r="X24" t="str">
            <v>COMUNICACION CELULAR S.A COMCEL S.A</v>
          </cell>
          <cell r="AK24" t="str">
            <v>https://community.secop.gov.co/Public/Tendering/OpportunityDetail/Index?noticeUID=CO1.NTC.3611884&amp;isFromPublicArea=True&amp;isModal=False</v>
          </cell>
        </row>
        <row r="25">
          <cell r="P25" t="str">
            <v>108-2022</v>
          </cell>
          <cell r="X25" t="str">
            <v>SERVICIO INTEGRAL TALENTOS LTDA</v>
          </cell>
          <cell r="AK25" t="str">
            <v>https://community.secop.gov.co/Public/Tendering/OpportunityDetail/Index?noticeUID=CO1.NTC.3400134&amp;isFromPublicArea=True&amp;isModal=False</v>
          </cell>
        </row>
        <row r="26">
          <cell r="P26" t="str">
            <v>117-2022</v>
          </cell>
          <cell r="X26" t="str">
            <v>ARUS  S.A</v>
          </cell>
          <cell r="AK26" t="str">
            <v>https://community.secop.gov.co/Public/Tendering/OpportunityDetail/Index?noticeUID=CO1.NTC.3779295&amp;isFromPublicArea=True&amp;isModal=False</v>
          </cell>
        </row>
        <row r="27">
          <cell r="P27" t="str">
            <v>121-2022</v>
          </cell>
          <cell r="X27" t="str">
            <v>ADVANTAGE MICROSYSTEMS COLOMBIA LTDA</v>
          </cell>
          <cell r="AK27" t="str">
            <v>https://community.secop.gov.co/Public/Tendering/OpportunityDetail/Index?noticeUID=CO1.NTC.3780078&amp;isFromPublicArea=True&amp;isModal=False</v>
          </cell>
        </row>
        <row r="28">
          <cell r="P28" t="str">
            <v>134-2022</v>
          </cell>
          <cell r="X28" t="str">
            <v>CLAUDIA MARCELA CASTRO BARRETO</v>
          </cell>
          <cell r="AK28" t="str">
            <v>https://community.secop.gov.co/Public/Tendering/OpportunityDetail/Index?noticeUID=CO1.NTC.5106719&amp;isFromPublicArea=True&amp;isModal=False</v>
          </cell>
        </row>
        <row r="29">
          <cell r="P29" t="str">
            <v>3-2023</v>
          </cell>
          <cell r="X29" t="str">
            <v>TCORP INGENIERIA SAS</v>
          </cell>
          <cell r="AK29" t="str">
            <v>https://community.secop.gov.co/Public/Tendering/OpportunityDetail/Index?noticeUID=CO1.NTC.3877552&amp;isFromPublicArea=True&amp;isModal=False</v>
          </cell>
        </row>
        <row r="30">
          <cell r="P30" t="str">
            <v>5-2023</v>
          </cell>
          <cell r="X30" t="str">
            <v>PROXIMATE S.A.S .</v>
          </cell>
          <cell r="AK30" t="str">
            <v>https://community.secop.gov.co/Public/Tendering/OpportunityDetail/Index?noticeUID=CO1.NTC.4091903&amp;isFromPublicArea=True&amp;isModal=False</v>
          </cell>
        </row>
        <row r="31">
          <cell r="P31" t="str">
            <v>6-2023</v>
          </cell>
          <cell r="X31" t="str">
            <v>SOMMER INTERNACIONAL LTDA .</v>
          </cell>
          <cell r="AK31" t="str">
            <v>https://community.secop.gov.co/Public/Tendering/OpportunityDetail/Index?noticeUID=CO1.NTC.3880610&amp;isFromPublicArea=True&amp;isModal=False</v>
          </cell>
        </row>
        <row r="32">
          <cell r="P32" t="str">
            <v>9-2023</v>
          </cell>
          <cell r="X32" t="str">
            <v>EDITORA URBANA LTDA</v>
          </cell>
          <cell r="AK32" t="str">
            <v>https://community.secop.gov.co/Public/Tendering/OpportunityDetail/Index?noticeUID=CO1.NTC.4122268&amp;isFromPublicArea=True&amp;isModal=False</v>
          </cell>
        </row>
        <row r="33">
          <cell r="P33" t="str">
            <v>11-2023</v>
          </cell>
          <cell r="X33" t="str">
            <v>LABORATORIO LORENA VEJARANO S.A.S .</v>
          </cell>
          <cell r="AK33" t="str">
            <v>https://community.secop.gov.co/Public/Tendering/OpportunityDetail/Index?noticeUID=CO1.NTC.4485095&amp;isFromPublicArea=True&amp;isModal=False</v>
          </cell>
        </row>
        <row r="34">
          <cell r="P34" t="str">
            <v>12-2023</v>
          </cell>
          <cell r="X34" t="str">
            <v>REDNEET S.A.S</v>
          </cell>
          <cell r="AK34" t="str">
            <v>https://community.secop.gov.co/Public/Tendering/OpportunityDetail/Index?noticeUID=CO1.NTC.4327903&amp;isFromPublicArea=True&amp;isModal=False</v>
          </cell>
        </row>
        <row r="35">
          <cell r="P35" t="str">
            <v>21-2023</v>
          </cell>
          <cell r="X35" t="str">
            <v>AGENCIA  DE  VIAJES  Y  TURISMO  GLOBAL  BLUE REPRESENTACIONES S.A. - GLOBAL MERCADO DEL TURISMO S.A.</v>
          </cell>
          <cell r="AK35" t="str">
            <v>https://community.secop.gov.co/Public/Tendering/OpportunityDetail/Index?noticeUID=CO1.NTC.4070775&amp;isFromPublicArea=True&amp;isModal=False</v>
          </cell>
        </row>
        <row r="36">
          <cell r="P36" t="str">
            <v>27-2023</v>
          </cell>
          <cell r="X36" t="str">
            <v>AMBIENTES &amp; DISEÑOS DEL PAIS S.A.S</v>
          </cell>
          <cell r="AK36" t="str">
            <v>https://community.secop.gov.co/Public/Tendering/OpportunityDetail/Index?noticeUID=CO1.NTC.4096276&amp;isFromPublicArea=True&amp;isModal=False</v>
          </cell>
        </row>
        <row r="37">
          <cell r="P37" t="str">
            <v>29-2023</v>
          </cell>
          <cell r="X37" t="str">
            <v>LEGIS EDITORES S.A</v>
          </cell>
          <cell r="AK37" t="str">
            <v>https://community.secop.gov.co/Public/Tendering/OpportunityDetail/Index?noticeUID=CO1.NTC.4125611&amp;isFromPublicArea=True&amp;isModal=False</v>
          </cell>
        </row>
        <row r="38">
          <cell r="P38" t="str">
            <v>30-2023</v>
          </cell>
          <cell r="X38" t="str">
            <v>EDITORIAL LA UNIDAD S.A-EN EJECUCION DEL ACUERDO DE REESTRUCTURACION-NUEVO SIGLO .</v>
          </cell>
          <cell r="AK38" t="str">
            <v>https://community.secop.gov.co/Public/Tendering/OpportunityDetail/Index?noticeUID=CO1.NTC.4126004&amp;isFromPublicArea=True&amp;isModal=False</v>
          </cell>
        </row>
        <row r="39">
          <cell r="P39" t="str">
            <v>31-2023</v>
          </cell>
          <cell r="X39" t="str">
            <v>ESOFT COLOMBIA SAS</v>
          </cell>
          <cell r="AK39" t="str">
            <v>https://community.secop.gov.co/Public/Tendering/OpportunityDetail/Index?noticeUID=CO1.NTC.4203127&amp;isFromPublicArea=True&amp;isModal=False</v>
          </cell>
        </row>
        <row r="40">
          <cell r="P40" t="str">
            <v>32-2023</v>
          </cell>
          <cell r="X40" t="str">
            <v>LINOTIPIA MARTINEZ S.A.S</v>
          </cell>
          <cell r="AK40" t="str">
            <v>https://community.secop.gov.co/Public/Tendering/OpportunityDetail/Index?noticeUID=CO1.NTC.4207070&amp;isFromPublicArea=True&amp;isModal=False</v>
          </cell>
        </row>
        <row r="41">
          <cell r="P41" t="str">
            <v>33-2023</v>
          </cell>
          <cell r="X41" t="str">
            <v>IMPRESOS JC S.A.S.</v>
          </cell>
          <cell r="AK41" t="str">
            <v>https://community.secop.gov.co/Public/Tendering/OpportunityDetail/Index?noticeUID=CO1.NTC.4207458&amp;isFromPublicArea=True&amp;isModal=False</v>
          </cell>
        </row>
        <row r="42">
          <cell r="P42" t="str">
            <v>38-2023</v>
          </cell>
          <cell r="X42" t="str">
            <v>LEGIS EDITORES S.A</v>
          </cell>
          <cell r="AK42" t="str">
            <v>https://community.secop.gov.co/Public/Tendering/OpportunityDetail/Index?noticeUID=CO1.NTC.4472822&amp;isFromPublicArea=True&amp;isModal=False</v>
          </cell>
        </row>
        <row r="43">
          <cell r="P43" t="str">
            <v>39-2023</v>
          </cell>
          <cell r="X43" t="str">
            <v>3Y SOLUTIONS S.A.S</v>
          </cell>
          <cell r="AK43" t="str">
            <v>https://community.secop.gov.co/Public/Tendering/OpportunityDetail/Index?noticeUID=CO1.NTC.4387656&amp;isFromPublicArea=True&amp;isModal=False</v>
          </cell>
        </row>
        <row r="44">
          <cell r="P44" t="str">
            <v>40-2023</v>
          </cell>
          <cell r="X44" t="str">
            <v>LEADERSEARCH  S.A.S</v>
          </cell>
          <cell r="AK44" t="str">
            <v>https://community.secop.gov.co/Public/Tendering/OpportunityDetail/Index?noticeUID=CO1.NTC.4752175&amp;isFromPublicArea=True&amp;isModal=False</v>
          </cell>
        </row>
        <row r="45">
          <cell r="P45" t="str">
            <v>42-2023</v>
          </cell>
          <cell r="X45" t="str">
            <v>E-GLOBAL S.A.</v>
          </cell>
          <cell r="AK45" t="str">
            <v>https://community.secop.gov.co/Public/Tendering/OpportunityDetail/Index?noticeUID=CO1.NTC.4434721&amp;isFromPublicArea=True&amp;isModal=False</v>
          </cell>
        </row>
        <row r="46">
          <cell r="P46" t="str">
            <v>45-2023</v>
          </cell>
          <cell r="X46" t="str">
            <v>ADVANTAGE MICROSYSTEMS COLOMBIA LTDA</v>
          </cell>
          <cell r="AK46" t="str">
            <v>https://community.secop.gov.co/Public/Tendering/OpportunityDetail/Index?noticeUID=CO1.NTC.4398777&amp;isFromPublicArea=True&amp;isModal=False</v>
          </cell>
        </row>
        <row r="47">
          <cell r="P47" t="str">
            <v>46-2023</v>
          </cell>
          <cell r="X47" t="str">
            <v xml:space="preserve">GLOBAL TECHNOLOGY SERVICES </v>
          </cell>
          <cell r="AK47" t="str">
            <v>https://community.secop.gov.co/Public/Tendering/OpportunityDetail/Index?noticeUID=CO1.NTC.4485060&amp;isFromPublicArea=True&amp;isModal=False</v>
          </cell>
        </row>
        <row r="48">
          <cell r="P48" t="str">
            <v>47-2023</v>
          </cell>
          <cell r="X48" t="str">
            <v>ANDES SERVICIO DE CERTIFICACION DIGITAL S.A .</v>
          </cell>
          <cell r="AK48" t="str">
            <v>https://community.secop.gov.co/Public/Tendering/OpportunityDetail/Index?noticeUID=CO1.NTC.4495296&amp;isFromPublicArea=True&amp;isModal=False</v>
          </cell>
        </row>
        <row r="49">
          <cell r="P49" t="str">
            <v>51-2023</v>
          </cell>
          <cell r="X49" t="str">
            <v>GRUPO ANDINO DE SEGURIDAD INDUSTRIAL SAS .</v>
          </cell>
          <cell r="AK49" t="str">
            <v>https://community.secop.gov.co/Public/Tendering/OpportunityDetail/Index?noticeUID=CO1.NTC.4604579&amp;isFromPublicArea=True&amp;isModal=False</v>
          </cell>
        </row>
        <row r="50">
          <cell r="P50" t="str">
            <v>54-2023</v>
          </cell>
          <cell r="X50" t="str">
            <v>COMERCIALIZADORA FERREZAR LTDA.</v>
          </cell>
          <cell r="AK50" t="str">
            <v>https://community.secop.gov.co/Public/Tendering/OpportunityDetail/Index?noticeUID=CO1.NTC.4797344&amp;isFromPublicArea=True&amp;isModal=False</v>
          </cell>
        </row>
        <row r="51">
          <cell r="P51" t="str">
            <v>55-2023</v>
          </cell>
          <cell r="X51" t="str">
            <v>COMUNICACION CELULAR S.A COMCEL S.A</v>
          </cell>
          <cell r="AK51" t="str">
            <v>https://community.secop.gov.co/Public/Tendering/OpportunityDetail/Index?noticeUID=CO1.NTC.4734842&amp;isFromPublicArea=True&amp;isModal=False</v>
          </cell>
        </row>
        <row r="52">
          <cell r="P52" t="str">
            <v>60-2023</v>
          </cell>
          <cell r="X52" t="str">
            <v>AGENCIA DE SEGUROS LTDA LIBERTADORA DE SEGUROS</v>
          </cell>
          <cell r="AK52" t="str">
            <v>https://community.secop.gov.co/Public/Tendering/OpportunityDetail/Index?noticeUID=CO1.NTC.4719851&amp;isFromPublicArea=True&amp;isModal=False</v>
          </cell>
        </row>
        <row r="53">
          <cell r="P53" t="str">
            <v>64-2023</v>
          </cell>
          <cell r="X53" t="str">
            <v>CCD COMPAñIA DE CIBERSEGURIDAD Y DEFENSA S.A.S.</v>
          </cell>
          <cell r="AK53" t="str">
            <v>https://community.secop.gov.co/Public/Tendering/OpportunityDetail/Index?noticeUID=CO1.NTC.4943081&amp;isFromPublicArea=True&amp;isModal=False</v>
          </cell>
        </row>
        <row r="54">
          <cell r="P54" t="str">
            <v>70-2023</v>
          </cell>
          <cell r="X54" t="str">
            <v>GRUPO EMPRESARIAL CREAR DE COLOMBIA SAS</v>
          </cell>
          <cell r="AK54" t="str">
            <v>https://community.secop.gov.co/Public/Tendering/OpportunityDetail/Index?noticeUID=CO1.NTC.4809209&amp;isFromPublicArea=True&amp;isModal=False</v>
          </cell>
        </row>
        <row r="55">
          <cell r="P55" t="str">
            <v>73-2023</v>
          </cell>
          <cell r="X55" t="str">
            <v>LIBERTADORA DE SEGURIDAD LIMITADA</v>
          </cell>
          <cell r="AK55" t="str">
            <v>https://community.secop.gov.co/Public/Tendering/OpportunityDetail/Index?noticeUID=CO1.NTC.4868735&amp;isFromPublicArea=True&amp;isModal=False</v>
          </cell>
        </row>
        <row r="56">
          <cell r="P56" t="str">
            <v>75-2023</v>
          </cell>
          <cell r="X56" t="str">
            <v>COMUNICACION CELULAR S.A COMCEL S.A</v>
          </cell>
          <cell r="AK56" t="str">
            <v>https://community.secop.gov.co/Public/Tendering/OpportunityDetail/Index?noticeUID=CO1.NTC.5106578&amp;isFromPublicArea=True&amp;isModal=False</v>
          </cell>
        </row>
        <row r="57">
          <cell r="P57" t="str">
            <v>77-2023</v>
          </cell>
          <cell r="X57" t="str">
            <v>LA PREVISORA S.A. COMPAÑÍA DE SEGUROS</v>
          </cell>
          <cell r="AK57" t="str">
            <v>https://community.secop.gov.co/Public/Tendering/OpportunityDetail/Index?noticeUID=CO1.NTC.4974378&amp;isFromPublicArea=True&amp;isModal=False</v>
          </cell>
        </row>
        <row r="58">
          <cell r="P58" t="str">
            <v>79-2023</v>
          </cell>
          <cell r="X58" t="str">
            <v>JVC INGENIERIA S.A.S. – NIT. 900.551.129-1 
CONSTRUCTORA CAMACON S.A.S – NIT. 900.452.410-0</v>
          </cell>
          <cell r="AK58" t="str">
            <v>https://community.secop.gov.co/Public/Tendering/OpportunityDetail/Index?noticeUID=CO1.NTC.5012943&amp;isFromPublicArea=True&amp;isModal=False</v>
          </cell>
        </row>
        <row r="59">
          <cell r="P59" t="str">
            <v>86-2023</v>
          </cell>
          <cell r="X59" t="str">
            <v>LA PREVISORA S.A. COMPAÑÍA DE SEGUROS</v>
          </cell>
          <cell r="AK59" t="str">
            <v>https://community.secop.gov.co/Public/Tendering/OpportunityDetail/Index?noticeUID=CO1.NTC.5287297&amp;isFromPublicArea=True&amp;isModal=False</v>
          </cell>
        </row>
        <row r="60">
          <cell r="P60" t="str">
            <v>88-2023</v>
          </cell>
          <cell r="X60" t="str">
            <v>XINGMEDICAL SAS</v>
          </cell>
          <cell r="AK60" t="str">
            <v>https://community.secop.gov.co/Public/Tendering/OpportunityDetail/Index?noticeUID=CO1.NTC.5502068&amp;isFromPublicArea=True&amp;isModal=False</v>
          </cell>
        </row>
        <row r="61">
          <cell r="P61" t="str">
            <v>93-2023</v>
          </cell>
          <cell r="X61" t="str">
            <v>C.I. CONTROLDSUD COLOMBIA SAS</v>
          </cell>
          <cell r="AK61" t="str">
            <v>https://community.secop.gov.co/Public/Tendering/OpportunityDetail/Index?noticeUID=CO1.NTC.5271421&amp;isFromPublicArea=True&amp;isModal=False</v>
          </cell>
        </row>
        <row r="62">
          <cell r="P62" t="str">
            <v>94-2023</v>
          </cell>
          <cell r="X62" t="str">
            <v>CONSORCIO NACIONAL DE MEDIOS S.A.</v>
          </cell>
          <cell r="AK62" t="str">
            <v>https://community.secop.gov.co/Public/Tendering/OpportunityDetail/Index?noticeUID=CO1.NTC.5249786&amp;isFromPublicArea=True&amp;isModal=False</v>
          </cell>
        </row>
        <row r="63">
          <cell r="P63" t="str">
            <v>98-2023</v>
          </cell>
          <cell r="X63" t="str">
            <v>E-SOLUCIONES TIC S.A.S</v>
          </cell>
          <cell r="AK63" t="str">
            <v>https://community.secop.gov.co/Public/Tendering/OpportunityDetail/Index?noticeUID=CO1.NTC.5142231&amp;isFromPublicArea=True&amp;isModal=False</v>
          </cell>
        </row>
        <row r="64">
          <cell r="P64" t="str">
            <v>104-2023</v>
          </cell>
          <cell r="X64" t="str">
            <v>UNIVERSIDAD EXTERNADO DE COLOMBIA</v>
          </cell>
          <cell r="AK64" t="str">
            <v>https://community.secop.gov.co/Public/Tendering/OpportunityDetail/Index?noticeUID=CO1.NTC.5501652&amp;isFromPublicArea=True&amp;isModal=False</v>
          </cell>
        </row>
        <row r="65">
          <cell r="P65" t="str">
            <v>105-2023</v>
          </cell>
          <cell r="X65" t="str">
            <v>PRONUS S.A.S.</v>
          </cell>
          <cell r="AK65" t="str">
            <v>https://community.secop.gov.co/Public/Tendering/OpportunityDetail/Index?noticeUID=CO1.NTC.5271519&amp;isFromPublicArea=True&amp;isModal=False</v>
          </cell>
        </row>
        <row r="66">
          <cell r="P66" t="str">
            <v>106-2023</v>
          </cell>
          <cell r="X66" t="str">
            <v>BELLTECH COLOMBIA S.A. .</v>
          </cell>
          <cell r="AK66" t="str">
            <v>https://community.secop.gov.co/Public/Tendering/OpportunityDetail/Index?noticeUID=CO1.NTC.5247178&amp;isFromPublicArea=True&amp;isModal=False</v>
          </cell>
        </row>
        <row r="67">
          <cell r="P67" t="str">
            <v>109-2023</v>
          </cell>
          <cell r="X67" t="str">
            <v>CONTRATOS &amp; OBRAS DEL CARIBE S.A.S.</v>
          </cell>
          <cell r="AK67" t="str">
            <v>https://community.secop.gov.co/Public/Tendering/OpportunityDetail/Index?noticeUID=CO1.NTC.5271667&amp;isFromPublicArea=True&amp;isModal=False</v>
          </cell>
        </row>
        <row r="68">
          <cell r="P68" t="str">
            <v>110-2023</v>
          </cell>
          <cell r="X68" t="str">
            <v>EDITORA URBANA LTDA</v>
          </cell>
          <cell r="AK68" t="str">
            <v>https://community.secop.gov.co/Public/Tendering/OpportunityDetail/Index?noticeUID=CO1.NTC.5271489&amp;isFromPublicArea=True&amp;isModal=False</v>
          </cell>
        </row>
        <row r="69">
          <cell r="P69" t="str">
            <v>114-2023</v>
          </cell>
          <cell r="X69" t="str">
            <v>PABLO VALENCIA AGUDO</v>
          </cell>
          <cell r="AK69" t="str">
            <v>https://community.secop.gov.co/Public/Tendering/OpportunityDetail/Index?noticeUID=CO1.NTC.5275577&amp;isFromPublicArea=True&amp;isModal=False</v>
          </cell>
        </row>
        <row r="70">
          <cell r="P70" t="str">
            <v>115-2023</v>
          </cell>
          <cell r="X70" t="str">
            <v>URBANIZADORA J&amp;D SAS</v>
          </cell>
          <cell r="AK70" t="str">
            <v>https://community.secop.gov.co/Public/Tendering/OpportunityDetail/Index?noticeUID=CO1.NTC.5496806&amp;isFromPublicArea=True&amp;isModal=False</v>
          </cell>
        </row>
        <row r="71">
          <cell r="P71" t="str">
            <v>116-2023</v>
          </cell>
          <cell r="X71" t="str">
            <v>DATALAFT SAS</v>
          </cell>
          <cell r="AK71" t="str">
            <v>https://community.secop.gov.co/Public/Tendering/OpportunityDetail/Index?noticeUID=CO1.NTC.5499201&amp;isFromPublicArea=True&amp;isModal=False</v>
          </cell>
        </row>
        <row r="72">
          <cell r="P72" t="str">
            <v>117-2023</v>
          </cell>
          <cell r="X72" t="str">
            <v>EMERMÉDICA S.A. SERVICIOS DE AMBULANCIA PREPAGADOS</v>
          </cell>
          <cell r="AK72" t="str">
            <v>https://community.secop.gov.co/Public/Tendering/OpportunityDetail/Index?noticeUID=CO1.NTC.5500511&amp;isFromPublicArea=True&amp;isModal=False</v>
          </cell>
        </row>
        <row r="73">
          <cell r="P73" t="str">
            <v>119-2023</v>
          </cell>
          <cell r="X73" t="str">
            <v>DECEVAL S.A.</v>
          </cell>
          <cell r="AK73" t="str">
            <v>https://community.secop.gov.co/Public/Tendering/ContractNoticePhases/View?PPI=CO1.PPI.29401173&amp;isFromPublicArea=True&amp;isModal=False</v>
          </cell>
        </row>
        <row r="74">
          <cell r="P74" t="str">
            <v>120-2023</v>
          </cell>
          <cell r="X74" t="str">
            <v>SERGEMAQ SAS</v>
          </cell>
          <cell r="AK74" t="str">
            <v>https://community.secop.gov.co/Public/Tendering/OpportunityDetail/Index?noticeUID=CO1.NTC.5500129&amp;isFromPublicArea=True&amp;isModal=False</v>
          </cell>
        </row>
        <row r="75">
          <cell r="P75" t="str">
            <v>123-2023</v>
          </cell>
          <cell r="X75" t="str">
            <v>AQSERV S A S</v>
          </cell>
          <cell r="AK75" t="str">
            <v>https://community.secop.gov.co/Public/Tendering/OpportunityDetail/Index?noticeUID=CO1.NTC.5500886&amp;isFromPublicArea=True&amp;isModal=False</v>
          </cell>
        </row>
        <row r="76">
          <cell r="P76" t="str">
            <v>126-2023</v>
          </cell>
          <cell r="X76" t="str">
            <v>JOHN ALEXANDER ACOSTA ALVAREZ</v>
          </cell>
          <cell r="AK76" t="str">
            <v>https://community.secop.gov.co/Public/Tendering/OpportunityDetail/Index?noticeUID=CO1.NTC.5500637&amp;isFromPublicArea=True&amp;isModal=False</v>
          </cell>
        </row>
        <row r="77">
          <cell r="P77" t="str">
            <v>1-2024</v>
          </cell>
          <cell r="X77" t="str">
            <v>JW PROJECT HOUSE S.A S</v>
          </cell>
          <cell r="AK77" t="str">
            <v>https://community.secop.gov.co/Public/Tendering/OpportunityDetail/Index?noticeUID=CO1.NTC.5592699&amp;isFromPublicArea=True&amp;isModal=False</v>
          </cell>
        </row>
        <row r="78">
          <cell r="P78" t="str">
            <v>2-2024</v>
          </cell>
          <cell r="X78" t="str">
            <v>INDEPRO INGENIERIA DE PROCESOS SAS</v>
          </cell>
          <cell r="AK78" t="str">
            <v>https://community.secop.gov.co/Public/Tendering/OpportunityDetail/Index?noticeUID=CO1.NTC.5532923&amp;isFromPublicArea=True&amp;isModal=False</v>
          </cell>
        </row>
        <row r="79">
          <cell r="P79" t="str">
            <v>3-2024</v>
          </cell>
          <cell r="X79" t="str">
            <v>GRUPO DSHOME SAS</v>
          </cell>
          <cell r="AK79" t="str">
            <v>https://community.secop.gov.co/Public/Tendering/OpportunityDetail/Index?noticeUID=CO1.NTC.5532972&amp;isFromPublicArea=True&amp;isModal=False</v>
          </cell>
        </row>
        <row r="80">
          <cell r="P80" t="str">
            <v>4-2024</v>
          </cell>
          <cell r="X80" t="str">
            <v>CAJA DE COMPENSACION FAMILIAR - CAFAM</v>
          </cell>
          <cell r="AK80" t="str">
            <v>https://community.secop.gov.co/Public/Tendering/OpportunityDetail/Index?noticeUID=CO1.NTC.5534297&amp;isFromPublicArea=True&amp;isModal=False</v>
          </cell>
        </row>
        <row r="81">
          <cell r="P81" t="str">
            <v>5-2024</v>
          </cell>
          <cell r="X81" t="str">
            <v>RESTAURANTE Y CAFETERÍA MANDORLA SAS</v>
          </cell>
          <cell r="AK81" t="str">
            <v>https://community.secop.gov.co/Public/Tendering/OpportunityDetail/Index?noticeUID=CO1.NTC.5586759&amp;isFromPublicArea=True&amp;isModal=False</v>
          </cell>
        </row>
        <row r="82">
          <cell r="P82" t="str">
            <v>6-2024</v>
          </cell>
          <cell r="X82" t="str">
            <v>ICONTEC</v>
          </cell>
          <cell r="AK82" t="str">
            <v>https://community.secop.gov.co/Public/Tendering/OpportunityDetail/Index?noticeUID=CO1.NTC.5541696&amp;isFromPublicArea=True&amp;isModal=False</v>
          </cell>
        </row>
        <row r="83">
          <cell r="P83" t="str">
            <v>7-2024</v>
          </cell>
          <cell r="X83" t="str">
            <v>GSC OUTSOURCING S.A.S.</v>
          </cell>
          <cell r="AK83" t="str">
            <v>https://community.secop.gov.co/Public/Tendering/OpportunityDetail/Index?noticeUID=CO1.NTC.5788211&amp;isFromPublicArea=True&amp;isModal=False</v>
          </cell>
        </row>
        <row r="84">
          <cell r="P84" t="str">
            <v>8-2024</v>
          </cell>
          <cell r="X84" t="str">
            <v>BLACK HAT ARCHETYPE SAS</v>
          </cell>
          <cell r="AK84" t="str">
            <v>https://community.secop.gov.co/Public/Tendering/OpportunityDetail/Index?noticeUID=CO1.NTC.5814038&amp;isFromPublicArea=True&amp;isModal=False</v>
          </cell>
        </row>
        <row r="85">
          <cell r="P85" t="str">
            <v>9-2024</v>
          </cell>
          <cell r="X85" t="str">
            <v>ASESORIAS REPRESENTACIONES  Y COACHING S.A.S</v>
          </cell>
          <cell r="AK85" t="str">
            <v>https://community.secop.gov.co/Public/Tendering/OpportunityDetail/Index?noticeUID=CO1.NTC.5792025&amp;isFromPublicArea=True&amp;isModal=False</v>
          </cell>
        </row>
        <row r="86">
          <cell r="P86" t="str">
            <v>10-2024</v>
          </cell>
          <cell r="X86" t="str">
            <v>FEMM  S.A.S</v>
          </cell>
          <cell r="AK86" t="str">
            <v>https://community.secop.gov.co/Public/Tendering/OpportunityDetail/Index?noticeUID=CO1.NTC.5586805&amp;isFromPublicArea=True&amp;isModal=False</v>
          </cell>
        </row>
        <row r="87">
          <cell r="P87" t="str">
            <v>11-2024</v>
          </cell>
          <cell r="X87" t="str">
            <v>PENSEMOS S.A.</v>
          </cell>
          <cell r="AK87" t="str">
            <v>https://community.secop.gov.co/Public/Tendering/OpportunityDetail/Index?noticeUID=CO1.NTC.5587506&amp;isFromPublicArea=True&amp;isModal=False</v>
          </cell>
        </row>
        <row r="88">
          <cell r="P88" t="str">
            <v>123645-2024</v>
          </cell>
          <cell r="X88" t="str">
            <v>INDUSTRIA NACIONAL DE GASESOSAS S.A .</v>
          </cell>
          <cell r="AK88" t="str">
            <v>Ordenes de compra | Colombia Compra Eficiente | Agencia Nacional de Contratación Pública</v>
          </cell>
        </row>
        <row r="89">
          <cell r="P89" t="str">
            <v>14-2024</v>
          </cell>
          <cell r="X89" t="str">
            <v>RODRIGUEZ CASTRO ABOGADOS SAS</v>
          </cell>
          <cell r="AK89" t="str">
            <v>https://community.secop.gov.co/Public/Tendering/OpportunityDetail/Index?noticeUID=CO1.NTC.5814503&amp;isFromPublicArea=True&amp;isModal=False</v>
          </cell>
        </row>
        <row r="90">
          <cell r="P90" t="str">
            <v>15-2024</v>
          </cell>
          <cell r="X90" t="str">
            <v>HERNAN ORTIZ CAICEDO</v>
          </cell>
          <cell r="AK90" t="str">
            <v>https://community.secop.gov.co/Public/Tendering/OpportunityDetail/Index?noticeUID=CO1.NTC.5636691&amp;isFromPublicArea=True&amp;isModal=False</v>
          </cell>
        </row>
        <row r="91">
          <cell r="P91" t="str">
            <v>16-2024</v>
          </cell>
          <cell r="X91" t="str">
            <v>DECEVAL S.A.</v>
          </cell>
          <cell r="AK91" t="str">
            <v>https://community.secop.gov.co/Public/Tendering/OpportunityDetail/Index?noticeUID=CO1.NTC.5637102&amp;isFromPublicArea=True&amp;isModal=False</v>
          </cell>
        </row>
        <row r="92">
          <cell r="P92" t="str">
            <v>18-2024</v>
          </cell>
          <cell r="X92" t="str">
            <v>SERVICIOS POSTALES NACIONALES S.A.S</v>
          </cell>
          <cell r="AK92" t="str">
            <v>https://community.secop.gov.co/Public/Tendering/OpportunityDetail/Index?noticeUID=CO1.NTC.5677098&amp;isFromPublicArea=True&amp;isModal=False</v>
          </cell>
        </row>
        <row r="93">
          <cell r="P93" t="str">
            <v>125163-2024</v>
          </cell>
          <cell r="X93" t="str">
            <v>GRUPO EDS AUTOGAS SAS</v>
          </cell>
          <cell r="AK93" t="str">
            <v>Ordenes de compra | Colombia Compra Eficiente | Agencia Nacional de Contratación Pública</v>
          </cell>
        </row>
        <row r="94">
          <cell r="P94" t="str">
            <v>19-2024</v>
          </cell>
          <cell r="X94" t="str">
            <v>PSIGMA CORPORATION S.A.S.</v>
          </cell>
          <cell r="AK94" t="str">
            <v>https://community.secop.gov.co/Public/Tendering/OpportunityDetail/Index?noticeUID=CO1.NTC.5826070&amp;isFromPublicArea=True&amp;isModal=False</v>
          </cell>
        </row>
        <row r="95">
          <cell r="P95" t="str">
            <v>20-2024</v>
          </cell>
          <cell r="X95" t="str">
            <v>LIBERTADORA DE SEGURIDAD LIMITADA</v>
          </cell>
          <cell r="AK95" t="str">
            <v>https://community.secop.gov.co/Public/Tendering/OpportunityDetail/Index?noticeUID=CO1.NTC.5937149&amp;isFromPublicArea=True&amp;isModal=False</v>
          </cell>
        </row>
        <row r="96">
          <cell r="P96" t="str">
            <v>21-2024</v>
          </cell>
          <cell r="X96" t="str">
            <v>SANTOS ANDRADE CONSULTORES SAS</v>
          </cell>
          <cell r="AK96" t="str">
            <v>https://community.secop.gov.co/Public/Tendering/OpportunityDetail/Index?noticeUID=CO1.NTC.5937863&amp;isFromPublicArea=True&amp;isModal=False</v>
          </cell>
        </row>
        <row r="97">
          <cell r="P97" t="str">
            <v>22-2024</v>
          </cell>
          <cell r="X97" t="str">
            <v>OTIS ELEVATOR COMPANY COLOMBIA S.A.S</v>
          </cell>
          <cell r="AK97" t="str">
            <v>https://community.secop.gov.co/Public/Tendering/OpportunityDetail/Index?noticeUID=CO1.NTC.5898425&amp;isFromPublicArea=True&amp;isModal=False</v>
          </cell>
        </row>
        <row r="98">
          <cell r="P98" t="str">
            <v>25-2024</v>
          </cell>
          <cell r="X98" t="str">
            <v>COMUNICACION CELULAR S.A COMCEL S.A</v>
          </cell>
          <cell r="AK98" t="str">
            <v>https://community.secop.gov.co/Public/Tendering/OpportunityDetail/Index?noticeUID=CO1.NTC.5981865&amp;isFromPublicArea=True&amp;isModal=False</v>
          </cell>
        </row>
        <row r="99">
          <cell r="P99" t="str">
            <v>26-2024</v>
          </cell>
          <cell r="X99" t="str">
            <v>IMPRESOS JC S.A.S.</v>
          </cell>
          <cell r="AK99" t="str">
            <v>https://community.secop.gov.co/Public/Tendering/OpportunityDetail/Index?noticeUID=CO1.NTC.5982257&amp;isFromPublicArea=True&amp;isModal=False</v>
          </cell>
        </row>
        <row r="100">
          <cell r="P100" t="str">
            <v>27-2024</v>
          </cell>
          <cell r="X100" t="str">
            <v>PRODUCCIONES CHARRIA LTDA</v>
          </cell>
          <cell r="AK100" t="str">
            <v>https://community.secop.gov.co/Public/Tendering/OpportunityDetail/Index?noticeUID=CO1.NTC.6599351&amp;isFromPublicArea=True&amp;isModal=False</v>
          </cell>
        </row>
        <row r="101">
          <cell r="P101" t="str">
            <v>28-2024</v>
          </cell>
          <cell r="X101" t="str">
            <v>LEMOS &amp; GONZALEZ ABOGADOS CONSULTORES SAS</v>
          </cell>
          <cell r="AK101" t="str">
            <v>https://community.secop.gov.co/Public/Tendering/OpportunityDetail/Index?noticeUID=CO1.NTC.5990428&amp;isFromPublicArea=True&amp;isModal=False</v>
          </cell>
        </row>
        <row r="102">
          <cell r="P102" t="str">
            <v>29-2024</v>
          </cell>
          <cell r="X102" t="str">
            <v>OSCAR JAVIER PEREZ CORTES - FUMIGACIONES DOS MIL SERVICIOS GENERALES</v>
          </cell>
          <cell r="AK102" t="str">
            <v>https://community.secop.gov.co/Public/Tendering/OpportunityDetail/Index?noticeUID=CO1.NTC.6062067&amp;isFromPublicArea=True&amp;isModal=False</v>
          </cell>
        </row>
        <row r="103">
          <cell r="P103" t="str">
            <v>31-2024</v>
          </cell>
          <cell r="X103" t="str">
            <v>WEXLER S.A.S .</v>
          </cell>
          <cell r="AK103" t="str">
            <v>https://community.secop.gov.co/Public/Tendering/OpportunityDetail/Index?noticeUID=CO1.NTC.6752991&amp;isFromPublicArea=True&amp;isModal=False</v>
          </cell>
        </row>
        <row r="104">
          <cell r="P104" t="str">
            <v>32-2024</v>
          </cell>
          <cell r="X104" t="str">
            <v>ISOLUCIONSISTEMA INTEGRADO DE GESTION</v>
          </cell>
          <cell r="AK104" t="str">
            <v>https://community.secop.gov.co/Public/Tendering/OpportunityDetail/Index?noticeUID=CO1.NTC.6062748&amp;isFromPublicArea=True&amp;isModal=False</v>
          </cell>
        </row>
        <row r="105">
          <cell r="P105" t="str">
            <v>33-2024</v>
          </cell>
          <cell r="X105" t="str">
            <v>CIFIN S.A.S</v>
          </cell>
          <cell r="AK105" t="str">
            <v>https://community.secop.gov.co/Public/Tendering/OpportunityDetail/Index?noticeUID=CO1.NTC.6042002&amp;isFromPublicArea=True&amp;isModal=False</v>
          </cell>
        </row>
        <row r="106">
          <cell r="P106" t="str">
            <v>34-2024</v>
          </cell>
          <cell r="X106" t="str">
            <v>LA PREVISORA S.A. COMPAÑÍA DE SEGUROS</v>
          </cell>
          <cell r="AK106" t="str">
            <v>https://community.secop.gov.co/Public/Tendering/OpportunityDetail/Index?noticeUID=CO1.NTC.6062214&amp;isFromPublicArea=True&amp;isModal=False</v>
          </cell>
        </row>
        <row r="107">
          <cell r="P107" t="str">
            <v>35-2024</v>
          </cell>
          <cell r="X107" t="str">
            <v>CONTRATOS &amp; OBRAS DEL CARIBE S.A.S.</v>
          </cell>
          <cell r="AK107" t="str">
            <v>https://community.secop.gov.co/Public/Tendering/OpportunityDetail/Index?noticeUID=CO1.NTC.6141323&amp;isFromPublicArea=True&amp;isModal=False</v>
          </cell>
        </row>
        <row r="108">
          <cell r="P108" t="str">
            <v>36-2024</v>
          </cell>
          <cell r="X108" t="str">
            <v>PRECIA PROVEEDOR DE PRECIOS PARA VALORACIÓN S.A.</v>
          </cell>
          <cell r="AK108" t="str">
            <v>https://community.secop.gov.co/Public/Tendering/OpportunityDetail/Index?noticeUID=CO1.NTC.6599548&amp;isFromPublicArea=True&amp;isModal=False</v>
          </cell>
        </row>
        <row r="109">
          <cell r="P109" t="str">
            <v>38-2024</v>
          </cell>
          <cell r="X109" t="str">
            <v>THE WORKER COMPANY S.A.S</v>
          </cell>
          <cell r="AK109" t="str">
            <v>https://community.secop.gov.co/Public/Tendering/OpportunityDetail/Index?noticeUID=CO1.NTC.6143796&amp;isFromPublicArea=True&amp;isModal=False</v>
          </cell>
        </row>
        <row r="110">
          <cell r="P110" t="str">
            <v>39-2024</v>
          </cell>
          <cell r="X110" t="str">
            <v>ASOCIACIÓN NACIONAL DE LONJAS Y COLEGIOS INMOBILIARIOS ASOLONJAS</v>
          </cell>
          <cell r="AK110" t="str">
            <v>https://community.secop.gov.co/Public/Tendering/OpportunityDetail/Index?noticeUID=CO1.NTC.6768347&amp;isFromPublicArea=True&amp;isModal=False</v>
          </cell>
        </row>
        <row r="111">
          <cell r="P111" t="str">
            <v>41-2024</v>
          </cell>
          <cell r="X111" t="str">
            <v>INSTITUTO COLOMBIANO DE NORMAS TECNICAS Y CERTIFICACION ICONTEC - ICONTEC O ICONTEC INTERNACIONAL</v>
          </cell>
          <cell r="AK111" t="str">
            <v>https://community.secop.gov.co/Public/Tendering/OpportunityDetail/Index?noticeUID=CO1.NTC.6328337&amp;isFromPublicArea=True&amp;isModal=False</v>
          </cell>
        </row>
        <row r="112">
          <cell r="P112" t="str">
            <v>42-2024</v>
          </cell>
          <cell r="X112" t="str">
            <v>CT PUBLICIDAD SAS</v>
          </cell>
          <cell r="AK112" t="str">
            <v>https://community.secop.gov.co/Public/Tendering/OpportunityDetail/Index?noticeUID=CO1.NTC.6177034&amp;isFromPublicArea=True&amp;isModal=False</v>
          </cell>
        </row>
        <row r="113">
          <cell r="P113" t="str">
            <v>44-2024</v>
          </cell>
          <cell r="X113" t="str">
            <v>CONDECOL  CONDECORACIONES  DE  COLOMBIA</v>
          </cell>
          <cell r="AK113" t="str">
            <v>https://community.secop.gov.co/Public/Tendering/OpportunityDetail/Index?noticeUID=CO1.NTC.6397788&amp;isFromPublicArea=True&amp;isModal=False</v>
          </cell>
        </row>
        <row r="114">
          <cell r="P114" t="str">
            <v>47-2024</v>
          </cell>
          <cell r="X114" t="str">
            <v>JW PROJECT HOUSE S.A S</v>
          </cell>
          <cell r="AK114" t="str">
            <v>https://community.secop.gov.co/Public/Tendering/OpportunityDetail/Index?noticeUID=CO1.NTC.6769032&amp;isFromPublicArea=True&amp;isModal=False</v>
          </cell>
        </row>
        <row r="115">
          <cell r="P115" t="str">
            <v>48-2024</v>
          </cell>
          <cell r="X115" t="str">
            <v xml:space="preserve"> CARCO S.A.</v>
          </cell>
          <cell r="AK115" t="str">
            <v>https://community.secop.gov.co/Public/Tendering/OpportunityDetail/Index?noticeUID=CO1.NTC.6782278&amp;isFromPublicArea=True&amp;isModal=False</v>
          </cell>
        </row>
        <row r="116">
          <cell r="P116" t="str">
            <v>49-2024</v>
          </cell>
          <cell r="X116" t="str">
            <v>ALPOPULAR ALMACEN GENERAL DE DEPOSITOS S.A. ALPOPULAR S.A.</v>
          </cell>
          <cell r="AK116" t="str">
            <v>https://community.secop.gov.co/Public/Tendering/OpportunityDetail/Index?noticeUID=CO1.NTC.6213785&amp;isFromPublicArea=True&amp;isModal=False</v>
          </cell>
        </row>
        <row r="117">
          <cell r="P117" t="str">
            <v>50-2024</v>
          </cell>
          <cell r="X117" t="str">
            <v>CRISTOBAL MANRIQUE MORENO</v>
          </cell>
          <cell r="AK117" t="str">
            <v>https://community.secop.gov.co/Public/Tendering/OpportunityDetail/Index?noticeUID=CO1.NTC.6387739&amp;isFromPublicArea=True&amp;isModal=False</v>
          </cell>
        </row>
        <row r="118">
          <cell r="P118" t="str">
            <v>51-2024</v>
          </cell>
          <cell r="X118" t="str">
            <v>ANAMAURI S.A.S</v>
          </cell>
          <cell r="AK118" t="str">
            <v>https://community.secop.gov.co/Public/Tendering/OpportunityDetail/Index?noticeUID=CO1.NTC.6214016&amp;isFromPublicArea=True&amp;isModal=False</v>
          </cell>
        </row>
        <row r="119">
          <cell r="P119" t="str">
            <v>52-2024</v>
          </cell>
          <cell r="X119" t="str">
            <v>MICROHOME S.A.S.</v>
          </cell>
          <cell r="AK119" t="str">
            <v>https://community.secop.gov.co/Public/Tendering/OpportunityDetail/Index?noticeUID=CO1.NTC.6782373&amp;isFromPublicArea=True&amp;isModal=False</v>
          </cell>
        </row>
        <row r="120">
          <cell r="P120" t="str">
            <v>53-2024</v>
          </cell>
          <cell r="X120" t="str">
            <v>AMEZQUITA &amp; CÍA S.A</v>
          </cell>
          <cell r="AK120" t="str">
            <v>https://community.secop.gov.co/Public/Tendering/OpportunityDetail/Index?noticeUID=CO1.NTC.6228545&amp;isFromPublicArea=True&amp;isModal=False</v>
          </cell>
        </row>
        <row r="121">
          <cell r="P121" t="str">
            <v>54-2024</v>
          </cell>
          <cell r="X121" t="str">
            <v xml:space="preserve"> BANQUETES  ROA  S.A.S</v>
          </cell>
          <cell r="AK121" t="str">
            <v>https://community.secop.gov.co/Public/Tendering/OpportunityDetail/Index?noticeUID=CO1.NTC.6599541&amp;isFromPublicArea=True&amp;isModal=False</v>
          </cell>
        </row>
        <row r="122">
          <cell r="P122" t="str">
            <v>55-2024</v>
          </cell>
          <cell r="X122" t="str">
            <v>PRICEWATERHOUSECOOPERS ASESORES GERENCIALES S.A.S.</v>
          </cell>
          <cell r="AK122" t="str">
            <v>https://community.secop.gov.co/Public/Tendering/OpportunityDetail/Index?noticeUID=CO1.NTC.6269077&amp;isFromPublicArea=True&amp;isModal=False</v>
          </cell>
        </row>
        <row r="123">
          <cell r="P123" t="str">
            <v>58-2024</v>
          </cell>
          <cell r="X123" t="str">
            <v>DAVID FELIPE ALFONSO MOYANO</v>
          </cell>
          <cell r="AK123" t="str">
            <v>https://community.secop.gov.co/Public/Tendering/OpportunityDetail/Index?noticeUID=CO1.NTC.6362814&amp;isFromPublicArea=True&amp;isModal=False</v>
          </cell>
        </row>
        <row r="124">
          <cell r="P124" t="str">
            <v>59-2024</v>
          </cell>
          <cell r="X124" t="str">
            <v>BANDERAS DE LUJO S.A.S .</v>
          </cell>
          <cell r="AK124" t="str">
            <v>https://community.secop.gov.co/Public/Tendering/OpportunityDetail/Index?noticeUID=CO1.NTC.6355981&amp;isFromPublicArea=True&amp;isModal=False</v>
          </cell>
        </row>
        <row r="125">
          <cell r="P125" t="str">
            <v>60-2024</v>
          </cell>
          <cell r="X125" t="str">
            <v>JORGE ARTURO FONSECA PRIETO</v>
          </cell>
          <cell r="AK125" t="str">
            <v>https://community.secop.gov.co/Public/Tendering/OpportunityDetail/Index?noticeUID=CO1.NTC.6813418&amp;isFromPublicArea=True&amp;isModal=False</v>
          </cell>
        </row>
        <row r="126">
          <cell r="P126" t="str">
            <v>62-2024</v>
          </cell>
          <cell r="X126" t="str">
            <v>SOCIEDAD  CAMERAL  DE   CERTIFICACION  DIGITAL - CERTICAMARA S.A</v>
          </cell>
          <cell r="AK126" t="str">
            <v>https://community.secop.gov.co/Public/Tendering/OpportunityDetail/Index?noticeUID=CO1.NTC.6813443&amp;isFromPublicArea=True&amp;isModal=False</v>
          </cell>
        </row>
        <row r="127">
          <cell r="P127" t="str">
            <v>63-2024</v>
          </cell>
          <cell r="X127" t="str">
            <v>LIBERATADORA DE SEGUROS</v>
          </cell>
          <cell r="AK127" t="str">
            <v>https://community.secop.gov.co/Public/Tendering/ContractNoticePhases/View?PPI=CO1.PPI.32957399&amp;isFromPublicArea=True&amp;isModal=False</v>
          </cell>
        </row>
        <row r="128">
          <cell r="P128" t="str">
            <v>64-2024</v>
          </cell>
          <cell r="X128" t="str">
            <v>ELECTROFLUIDOS COLOMBIA LTDA</v>
          </cell>
          <cell r="AK128" t="str">
            <v>https://community.secop.gov.co/Public/Tendering/OpportunityDetail/Index?noticeUID=CO1.NTC.6397770&amp;isFromPublicArea=True&amp;isModal=False</v>
          </cell>
        </row>
        <row r="129">
          <cell r="P129" t="str">
            <v>65-2024</v>
          </cell>
          <cell r="X129" t="str">
            <v>PEOPLE ́S  VOICE  S.A.S.</v>
          </cell>
          <cell r="AK129" t="str">
            <v>https://community.secop.gov.co/Public/Tendering/OpportunityDetail/Index?noticeUID=CO1.NTC.6446349&amp;isFromPublicArea=True&amp;isModal=False</v>
          </cell>
        </row>
        <row r="130">
          <cell r="P130" t="str">
            <v>66-2024</v>
          </cell>
          <cell r="X130" t="str">
            <v>MARIA DEL CARMEN RAMIREZ RAMIREZ</v>
          </cell>
          <cell r="AK130" t="str">
            <v>https://community.secop.gov.co/Public/Tendering/OpportunityDetail/Index?noticeUID=CO1.NTC.6426779&amp;isFromPublicArea=True&amp;isModal=False</v>
          </cell>
        </row>
        <row r="131">
          <cell r="P131" t="str">
            <v>67-2024</v>
          </cell>
          <cell r="X131" t="str">
            <v>BOLSA DE VALORES DE COLOMBIA S.A</v>
          </cell>
          <cell r="AK131" t="str">
            <v>https://community.secop.gov.co/Public/Tendering/OpportunityDetail/Index?noticeUID=CO1.NTC.6589337&amp;isFromPublicArea=True&amp;isModal=False</v>
          </cell>
        </row>
        <row r="132">
          <cell r="P132" t="str">
            <v>69-2024</v>
          </cell>
          <cell r="X132" t="str">
            <v>EMPRESA POWER SERVICES LTDA</v>
          </cell>
          <cell r="AK132" t="str">
            <v>https://community.secop.gov.co/Public/Tendering/OpportunityDetail/Index?noticeUID=CO1.NTC.6493755&amp;isFromPublicArea=True&amp;isModal=False</v>
          </cell>
        </row>
        <row r="133">
          <cell r="P133" t="str">
            <v>70-2024</v>
          </cell>
          <cell r="X133" t="str">
            <v>VERTISUB COLOMBIA S A S</v>
          </cell>
          <cell r="AK133" t="str">
            <v>https://community.secop.gov.co/Public/Tendering/OpportunityDetail/Index?noticeUID=CO1.NTC.6483105&amp;isFromPublicArea=True&amp;isModal=False</v>
          </cell>
        </row>
        <row r="134">
          <cell r="P134" t="str">
            <v>71-2024</v>
          </cell>
          <cell r="X134" t="str">
            <v>EXPERTOS  ABOGADOS  S.A.S.</v>
          </cell>
          <cell r="AK134" t="str">
            <v>https://community.secop.gov.co/Public/Tendering/OpportunityDetail/Index?noticeUID=CO1.NTC.6742644&amp;isFromPublicArea=True&amp;isModal=False</v>
          </cell>
        </row>
        <row r="135">
          <cell r="P135" t="str">
            <v>72-2024</v>
          </cell>
          <cell r="X135" t="str">
            <v>JULIO CESAR PUPO VEGA</v>
          </cell>
          <cell r="AK135" t="str">
            <v>https://community.secop.gov.co/Public/Tendering/OpportunityDetail/Index?noticeUID=CO1.NTC.6515734&amp;isFromPublicArea=True&amp;isModal=False</v>
          </cell>
        </row>
        <row r="136">
          <cell r="P136" t="str">
            <v>74-2024</v>
          </cell>
          <cell r="X136" t="str">
            <v>GEOVANNY RIOS BERNAL</v>
          </cell>
          <cell r="AK136" t="str">
            <v>https://community.secop.gov.co/Public/Tendering/OpportunityDetail/Index?noticeUID=CO1.NTC.6494631&amp;isFromPublicArea=True&amp;isModal=False</v>
          </cell>
        </row>
        <row r="137">
          <cell r="P137" t="str">
            <v>75-2024</v>
          </cell>
          <cell r="X137" t="str">
            <v>ASESORIAS REPRESENTACIONES  Y COACHING S.A.S</v>
          </cell>
          <cell r="AK137" t="str">
            <v>https://community.secop.gov.co/Public/Tendering/OpportunityDetail/Index?noticeUID=CO1.NTC.6528953&amp;isFromPublicArea=True&amp;isModal=False</v>
          </cell>
        </row>
        <row r="138">
          <cell r="P138" t="str">
            <v>76-2024</v>
          </cell>
          <cell r="X138" t="str">
            <v>CORPORACIÓN LONJA NACIONAL DE PROPIEDAD RAÍZ</v>
          </cell>
          <cell r="AK138" t="str">
            <v>https://community.secop.gov.co/Public/Tendering/OpportunityDetail/Index?noticeUID=CO1.NTC.6528869&amp;isFromPublicArea=True&amp;isModal=False</v>
          </cell>
        </row>
        <row r="139">
          <cell r="P139" t="str">
            <v>77-2024</v>
          </cell>
          <cell r="X139" t="str">
            <v>YURIAN ALEXANDRA PENAGOS TORRES</v>
          </cell>
          <cell r="AK139" t="str">
            <v>https://community.secop.gov.co/Public/Tendering/OpportunityDetail/Index?noticeUID=CO1.NTC.6546322&amp;isFromPublicArea=True&amp;isModal=False</v>
          </cell>
        </row>
        <row r="140">
          <cell r="P140" t="str">
            <v>78-2024</v>
          </cell>
          <cell r="X140" t="str">
            <v>AQSERV S A S</v>
          </cell>
          <cell r="AK140" t="str">
            <v>https://community.secop.gov.co/Public/Tendering/OpportunityDetail/Index?noticeUID=CO1.NTC.6546567&amp;isFromPublicArea=True&amp;isModal=False</v>
          </cell>
        </row>
        <row r="141">
          <cell r="P141" t="str">
            <v>80-2024</v>
          </cell>
          <cell r="X141" t="str">
            <v>NOVA CORP SAS</v>
          </cell>
          <cell r="AK141" t="str">
            <v>https://community.secop.gov.co/Public/Tendering/OpportunityDetail/Index?noticeUID=CO1.NTC.6567577&amp;isFromPublicArea=True&amp;isModal=False</v>
          </cell>
        </row>
        <row r="142">
          <cell r="P142" t="str">
            <v>81-2024</v>
          </cell>
          <cell r="X142" t="str">
            <v>LOS  ROSALES  CONSTRUCTORA  INMOBILIARIA  S.A.S</v>
          </cell>
          <cell r="AK142" t="str">
            <v>https://community.secop.gov.co/Public/Tendering/OpportunityDetail/Index?noticeUID=CO1.NTC.6924025&amp;isFromPublicArea=True&amp;isModal=False</v>
          </cell>
        </row>
        <row r="143">
          <cell r="P143" t="str">
            <v>82-2024</v>
          </cell>
          <cell r="X143" t="str">
            <v>CLUB MILITAR</v>
          </cell>
          <cell r="AK143" t="str">
            <v>https://community.secop.gov.co/Public/Tendering/OpportunityDetail/Index?noticeUID=CO1.NTC.6596413&amp;isFromPublicArea=True&amp;isModal=False</v>
          </cell>
        </row>
        <row r="144">
          <cell r="P144" t="str">
            <v>83-2024</v>
          </cell>
          <cell r="X144" t="str">
            <v>POSITIVA COMPAÑÍA DE SEGUROS S.A.</v>
          </cell>
          <cell r="AK144" t="str">
            <v>https://community.secop.gov.co/Public/Tendering/OpportunityDetail/Index?noticeUID=CO1.NTC.6720814&amp;isFromPublicArea=True&amp;isModal=False</v>
          </cell>
        </row>
        <row r="145">
          <cell r="P145" t="str">
            <v>84-2024</v>
          </cell>
          <cell r="X145" t="str">
            <v>BLOOMBERG FINANCE L.P. .</v>
          </cell>
          <cell r="AK145" t="str">
            <v>https://community.secop.gov.co/Public/Tendering/OpportunityDetail/Index?noticeUID=CO1.NTC.6723108&amp;isFromPublicArea=True&amp;isModal=False</v>
          </cell>
        </row>
        <row r="146">
          <cell r="P146" t="str">
            <v>85-2024</v>
          </cell>
          <cell r="X146" t="str">
            <v>CREO CONSULTORES S.A.S</v>
          </cell>
          <cell r="AK146" t="str">
            <v>https://community.secop.gov.co/Public/Tendering/OpportunityDetail/Index?noticeUID=CO1.NTC.6924087&amp;isFromPublicArea=True&amp;isModal=False</v>
          </cell>
        </row>
        <row r="147">
          <cell r="P147" t="str">
            <v>86-2024</v>
          </cell>
          <cell r="X147" t="str">
            <v>COMUNICACION CELULAR S.A COMCEL S.A</v>
          </cell>
          <cell r="AK147" t="str">
            <v>https://community.secop.gov.co/Public/Tendering/OpportunityDetail/Index?noticeUID=CO1.NTC.6689496&amp;isFromPublicArea=True&amp;isModal=False</v>
          </cell>
        </row>
        <row r="148">
          <cell r="P148" t="str">
            <v>87-2024</v>
          </cell>
          <cell r="X148" t="str">
            <v>FIRE ENGINEERING COLOMBIA S.A.S</v>
          </cell>
          <cell r="AK148" t="str">
            <v>https://community.secop.gov.co/Public/Tendering/OpportunityDetail/Index?noticeUID=CO1.NTC.6746560&amp;isFromPublicArea=True&amp;isModal=False</v>
          </cell>
        </row>
        <row r="149">
          <cell r="P149" t="str">
            <v>88-2024</v>
          </cell>
          <cell r="X149" t="str">
            <v>AQSERV S A S</v>
          </cell>
          <cell r="AK149" t="str">
            <v>https://community.secop.gov.co/Public/Tendering/OpportunityDetail/Index?noticeUID=CO1.NTC.6718464&amp;isFromPublicArea=True&amp;isModal=False</v>
          </cell>
        </row>
        <row r="150">
          <cell r="P150" t="str">
            <v>89-2024</v>
          </cell>
          <cell r="X150" t="str">
            <v>ALMACEN EXITO S.A</v>
          </cell>
          <cell r="AK150" t="str">
            <v>https://community.secop.gov.co/Public/Tendering/OpportunityDetail/Index?noticeUID=CO1.NTC.6924559&amp;isFromPublicArea=True&amp;isModal=False</v>
          </cell>
        </row>
        <row r="151">
          <cell r="P151" t="str">
            <v>90-2024</v>
          </cell>
          <cell r="X151" t="str">
            <v>ENTERPRISE BUSINESS SOLUTIONS EBS SAS EN REORGANIZACIÓN .</v>
          </cell>
          <cell r="AK151" t="str">
            <v>https://community.secop.gov.co/Public/Tendering/OpportunityDetail/Index?noticeUID=CO1.NTC.6722980&amp;isFromPublicArea=True&amp;isModal=False</v>
          </cell>
        </row>
        <row r="152">
          <cell r="P152" t="str">
            <v>91-2024</v>
          </cell>
          <cell r="X152" t="str">
            <v xml:space="preserve"> BANQUETES  ROA  S.A.S</v>
          </cell>
          <cell r="AK152" t="str">
            <v>https://community.secop.gov.co/Public/Tendering/OpportunityDetail/Index?noticeUID=CO1.NTC.6749373&amp;isFromPublicArea=True&amp;isModal=False</v>
          </cell>
        </row>
        <row r="153">
          <cell r="P153" t="str">
            <v>92-2024</v>
          </cell>
          <cell r="X153" t="str">
            <v>SOCIEDAD HOTELERA TEQUENDAMA S.A</v>
          </cell>
          <cell r="AK153" t="str">
            <v>https://community.secop.gov.co/Public/Tendering/ContractNoticePhases/View?PPI=CO1.PPI.35169658&amp;isFromPublicArea=True&amp;isModal=False</v>
          </cell>
        </row>
        <row r="154">
          <cell r="P154" t="str">
            <v>93-2024</v>
          </cell>
          <cell r="X154" t="str">
            <v>R V INMOBILIARIA S A</v>
          </cell>
          <cell r="AK154" t="str">
            <v>https://community.secop.gov.co/Public/Tendering/ContractNoticePhases/View?PPI=CO1.PPI.35141909&amp;isFromPublicArea=True&amp;isModal=False</v>
          </cell>
        </row>
        <row r="155">
          <cell r="P155" t="str">
            <v>94-2024</v>
          </cell>
          <cell r="X155" t="str">
            <v>REDNEET S.A.S</v>
          </cell>
          <cell r="AK155" t="str">
            <v>https://community.secop.gov.co/Public/Tendering/OpportunityDetail/Index?noticeUID=CO1.NTC.6935735&amp;isFromPublicArea=True&amp;isModal=False</v>
          </cell>
        </row>
        <row r="156">
          <cell r="P156" t="str">
            <v>95-2024</v>
          </cell>
          <cell r="X156" t="str">
            <v>TECNOEVOLUCION DIALOGO SOFTWARE S.A.S</v>
          </cell>
          <cell r="AK156" t="str">
            <v>https://community.secop.gov.co/Public/Tendering/OpportunityDetail/Index?noticeUID=CO1.NTC.6936843&amp;isFromPublicArea=True&amp;isModal=False</v>
          </cell>
        </row>
        <row r="157">
          <cell r="P157" t="str">
            <v>96-2024</v>
          </cell>
          <cell r="X157" t="str">
            <v>CONTRATOS &amp; OBRAS DEL CARIBE S.A.S.</v>
          </cell>
          <cell r="AK157" t="str">
            <v>https://community.secop.gov.co/Public/Tendering/OpportunityDetail/Index?noticeUID=CO1.NTC.7062748&amp;isFromPublicArea=True&amp;isModal=False&amp;isFromPublicArea=True&amp;isModal=False</v>
          </cell>
        </row>
        <row r="158">
          <cell r="P158" t="str">
            <v>97-2024</v>
          </cell>
          <cell r="X158" t="str">
            <v>AXESNET S.A.S</v>
          </cell>
          <cell r="AK158" t="str">
            <v>https://community.secop.gov.co/Public/Tendering/OpportunityDetail/Index?noticeUID=CO1.NTC.6876342&amp;isFromPublicArea=True&amp;isModal=False</v>
          </cell>
        </row>
        <row r="159">
          <cell r="P159" t="str">
            <v>98-2024</v>
          </cell>
          <cell r="X159" t="str">
            <v>ASOCIACION DE RECICLADORES PEDRO LEON TRABUCHI LOCALIDAD 16 DE PUENTE ARANDA ARPLT ESP</v>
          </cell>
          <cell r="AK159" t="str">
            <v>https://community.secop.gov.co/Public/Tendering/OpportunityDetail/Index?noticeUID=CO1.NTC.6837550&amp;isFromPublicArea=True&amp;isModal=False</v>
          </cell>
        </row>
        <row r="160">
          <cell r="P160" t="str">
            <v>99-2024</v>
          </cell>
          <cell r="X160" t="str">
            <v>CAJA DE COMPENSACIÓN FAMILIAR COMPENSAR</v>
          </cell>
          <cell r="AK160" t="str">
            <v>https://community.secop.gov.co/Public/Tendering/OpportunityDetail/Index?noticeUID=CO1.NTC.6876255&amp;isFromPublicArea=True&amp;isModal=False</v>
          </cell>
        </row>
        <row r="161">
          <cell r="P161" t="str">
            <v>100-2024</v>
          </cell>
          <cell r="X161" t="str">
            <v>GRUPO INMOBILI ARIO AVACOL SAS</v>
          </cell>
          <cell r="AK161" t="str">
            <v>https://community.secop.gov.co/Public/Tendering/OpportunityDetail/Index?noticeUID=CO1.NTC.6819565&amp;isFromPublicArea=True&amp;isModal=False</v>
          </cell>
        </row>
        <row r="162">
          <cell r="P162" t="str">
            <v>101-2024</v>
          </cell>
          <cell r="X162" t="str">
            <v>ASERVIVIENDA GESTIÓN INMOBILIARIA Y CIA LTDA</v>
          </cell>
          <cell r="AK162" t="str">
            <v>https://community.secop.gov.co/Public/Tendering/OpportunityDetail/Index?noticeUID=CO1.NTC.6820024&amp;isFromPublicArea=True&amp;isModal=False</v>
          </cell>
        </row>
        <row r="163">
          <cell r="P163" t="str">
            <v>102-2024</v>
          </cell>
          <cell r="X163" t="str">
            <v>PRONUS S.A.S.</v>
          </cell>
          <cell r="AK163" t="str">
            <v>https://community.secop.gov.co/Public/Tendering/OpportunityDetail/Index?noticeUID=CO1.NTC.6954779&amp;isFromPublicArea=True&amp;isModal=False</v>
          </cell>
        </row>
        <row r="164">
          <cell r="P164" t="str">
            <v>103-2024</v>
          </cell>
          <cell r="X164" t="str">
            <v>MANUFACTURAS Y SERVICIOS JS SAS</v>
          </cell>
          <cell r="AK164" t="str">
            <v>https://community.secop.gov.co/Public/Tendering/OpportunityDetail/Index?noticeUID=CO1.NTC.6876634&amp;isFromPublicArea=True&amp;isModal=False</v>
          </cell>
        </row>
        <row r="165">
          <cell r="P165" t="str">
            <v>104-2024</v>
          </cell>
          <cell r="X165" t="str">
            <v>CORPORACIÓN LONJA NACIONAL DE PROPIEDAD RAÍZ</v>
          </cell>
          <cell r="AK165" t="str">
            <v>https://community.secop.gov.co/Public/Tendering/OpportunityDetail/Index?noticeUID=CO1.NTC.6947648&amp;isFromPublicArea=True&amp;isModal=False</v>
          </cell>
        </row>
        <row r="166">
          <cell r="P166" t="str">
            <v>105-2024</v>
          </cell>
          <cell r="X166" t="str">
            <v>COLEGIO MAYOR NUESTRA SEÑORA DEL ROSARIO</v>
          </cell>
          <cell r="AK166" t="str">
            <v>https://community.secop.gov.co/Public/Tendering/OpportunityDetail/Index?noticeUID=CO1.NTC.6912559&amp;isFromPublicArea=True&amp;isModal=False</v>
          </cell>
        </row>
        <row r="167">
          <cell r="P167" t="str">
            <v>106-2024</v>
          </cell>
          <cell r="X167" t="str">
            <v>COOPERATIVA MULTIACTIVA DE TRANSPORTES - COOMFETRANS</v>
          </cell>
          <cell r="AK167" t="str">
            <v>https://community.secop.gov.co/Public/Tendering/OpportunityDetail/Index?noticeUID=CO1.NTC.6911687&amp;isFromPublicArea=True&amp;isModal=False</v>
          </cell>
        </row>
        <row r="168">
          <cell r="P168" t="str">
            <v>107-2024</v>
          </cell>
          <cell r="X168" t="str">
            <v>SOLUSOFT DE COLOMBIA SAS</v>
          </cell>
          <cell r="AK168" t="str">
            <v>https://community.secop.gov.co/Public/Tendering/OpportunityDetail/Index?noticeUID=CO1.NTC.6916507&amp;isFromPublicArea=True&amp;isModal=False</v>
          </cell>
        </row>
        <row r="169">
          <cell r="P169" t="str">
            <v>108-2024</v>
          </cell>
          <cell r="X169" t="str">
            <v>FRANCISCO JAVIER MONTAÑO ROJAS</v>
          </cell>
          <cell r="AK169" t="str">
            <v>https://community.secop.gov.co/Public/Tendering/OpportunityDetail/Index?noticeUID=CO1.NTC.6916446&amp;isFromPublicArea=True&amp;isModal=False</v>
          </cell>
        </row>
        <row r="170">
          <cell r="P170" t="str">
            <v>109-2024</v>
          </cell>
          <cell r="X170" t="str">
            <v>SOCIEDAD HOTELERA TEQUENDAMA S.A</v>
          </cell>
          <cell r="AK170" t="str">
            <v>https://community.secop.gov.co/Public/Tendering/OpportunityDetail/Index?noticeUID=CO1.NTC.6948010&amp;isFromPublicArea=True&amp;isModal=False</v>
          </cell>
        </row>
        <row r="171">
          <cell r="P171" t="str">
            <v>110-2024</v>
          </cell>
          <cell r="X171" t="str">
            <v>MOTORAPUNTO S.A.S</v>
          </cell>
          <cell r="AK171" t="str">
            <v>https://community.secop.gov.co/Public/Tendering/OpportunityDetail/Index?noticeUID=CO1.NTC.7453303&amp;isFromPublicArea=True&amp;isModal=False</v>
          </cell>
        </row>
        <row r="172">
          <cell r="P172" t="str">
            <v>111-2024</v>
          </cell>
          <cell r="X172" t="str">
            <v>TINSA COLOMBIA LTDA.</v>
          </cell>
          <cell r="AK172" t="str">
            <v>https://community.secop.gov.co/Public/Tendering/OpportunityDetail/Index?noticeUID=CO1.NTC.7033192&amp;isFromPublicArea=True&amp;isModal=False</v>
          </cell>
        </row>
        <row r="173">
          <cell r="P173" t="str">
            <v>112-2024</v>
          </cell>
          <cell r="X173" t="str">
            <v>DATA FACTUM SAS</v>
          </cell>
          <cell r="AK173" t="str">
            <v>https://community.secop.gov.co/Public/Tendering/OpportunityDetail/Index?noticeUID=CO1.NTC.7033668&amp;isFromPublicArea=True&amp;isModal=False</v>
          </cell>
        </row>
        <row r="174">
          <cell r="P174" t="str">
            <v>113-2024</v>
          </cell>
          <cell r="X174" t="str">
            <v>COMPUTEL  SYSTEM  SAS</v>
          </cell>
          <cell r="AK174" t="str">
            <v>https://community.secop.gov.co/Public/Tendering/OpportunityDetail/Index?noticeUID=CO1.NTC.7058238&amp;isFromPublicArea=True&amp;isModal=False</v>
          </cell>
        </row>
        <row r="175">
          <cell r="P175" t="str">
            <v>114-2024</v>
          </cell>
          <cell r="X175" t="str">
            <v>3Y SOLUTIONS S.A.S</v>
          </cell>
          <cell r="AK175" t="str">
            <v>https://community.secop.gov.co/Public/Tendering/OpportunityDetail/Index?noticeUID=CO1.NTC.7026125&amp;isFromPublicArea=True&amp;isModal=False</v>
          </cell>
        </row>
        <row r="176">
          <cell r="P176" t="str">
            <v>115-2024</v>
          </cell>
          <cell r="X176" t="str">
            <v>ORACLE COLOMBIA LIMITADA</v>
          </cell>
          <cell r="AK176" t="str">
            <v>https://community.secop.gov.co/Public/Tendering/OpportunityDetail/Index?noticeUID=CO1.NTC.7026150&amp;isFromPublicArea=True&amp;isModal=False</v>
          </cell>
        </row>
        <row r="177">
          <cell r="P177" t="str">
            <v>116-2024</v>
          </cell>
          <cell r="X177" t="str">
            <v>FERNANDO TENJO GALARZA</v>
          </cell>
          <cell r="AK177" t="str">
            <v>ttps://community.secop.gov.co/Public/Tendering/OpportunityDetail/Index?noticeUID=CO1.NTC.7026616&amp;isFromPublicArea=True&amp;isModal=False</v>
          </cell>
        </row>
        <row r="178">
          <cell r="P178" t="str">
            <v>117-2024</v>
          </cell>
          <cell r="X178" t="str">
            <v>IMPRESOS JC S.A.S.</v>
          </cell>
          <cell r="AK178" t="str">
            <v>https://community.secop.gov.co/Public/Tendering/OpportunityDetail/Index?noticeUID=CO1.NTC.7175718&amp;isFromPublicArea=True&amp;isModal=False</v>
          </cell>
        </row>
        <row r="179">
          <cell r="P179" t="str">
            <v>118-2024</v>
          </cell>
          <cell r="X179" t="str">
            <v>JAIME VELA AMADO</v>
          </cell>
          <cell r="AK179" t="str">
            <v>https://community.secop.gov.co/Public/Tendering/OpportunityDetail/Index?noticeUID=CO1.NTC.7065408&amp;isFromPublicArea=True&amp;isModal=False</v>
          </cell>
        </row>
        <row r="180">
          <cell r="P180" t="str">
            <v>119-2024</v>
          </cell>
          <cell r="X180" t="str">
            <v>GRUPO DE INGENIEROS MILITARES  DE COLOMBIA FRANCISCO JOSE DE CALDAS</v>
          </cell>
          <cell r="AK180" t="str">
            <v>https://community.secop.gov.co/Public/Tendering/OpportunityDetail/Index?noticeUID=CO1.NTC.7154909&amp;isFromPublicArea=True&amp;isModal=False</v>
          </cell>
        </row>
        <row r="181">
          <cell r="P181" t="str">
            <v>120-2024</v>
          </cell>
          <cell r="X181" t="str">
            <v>CORPORACIÓN LONJA NACIONAL DE PROPIEDAD RAÍZ</v>
          </cell>
          <cell r="AK181" t="str">
            <v>https://community.secop.gov.co/Public/Tendering/OpportunityDetail/Index?noticeUID=CO1.NTC.7154281&amp;isFromPublicArea=True&amp;isModal=False</v>
          </cell>
        </row>
        <row r="182">
          <cell r="P182" t="str">
            <v>121-2024</v>
          </cell>
          <cell r="X182" t="str">
            <v>TERRAPIN  S.A.S</v>
          </cell>
          <cell r="AK182" t="str">
            <v>https://community.secop.gov.co/Public/Tendering/OpportunityDetail/Index?noticeUID=CO1.NTC.7242599&amp;isFromPublicArea=True&amp;isModal=False</v>
          </cell>
        </row>
        <row r="183">
          <cell r="P183" t="str">
            <v>122-2024</v>
          </cell>
          <cell r="X183" t="str">
            <v>PRONUS S.A.S.</v>
          </cell>
          <cell r="AK183" t="str">
            <v>https://community.secop.gov.co/Public/Tendering/OpportunityDetail/Index?noticeUID=CO1.NTC.7155522&amp;isFromPublicArea=True&amp;isModal=False</v>
          </cell>
        </row>
        <row r="184">
          <cell r="P184" t="str">
            <v>123-2024</v>
          </cell>
          <cell r="X184" t="str">
            <v>OMAR SANTOFIMIO MURCIA</v>
          </cell>
          <cell r="AK184" t="str">
            <v>https://community.secop.gov.co/Public/Tendering/OpportunityDetail/Index?noticeUID=CO1.NTC.7092691&amp;isFromPublicArea=True&amp;isModal=False</v>
          </cell>
        </row>
        <row r="185">
          <cell r="P185" t="str">
            <v>124-2024</v>
          </cell>
          <cell r="X185" t="str">
            <v>JAVIER MAURICIO ROJAS ORTIZ</v>
          </cell>
          <cell r="AK185" t="str">
            <v>https://community.secop.gov.co/Public/Tendering/OpportunityDetail/Index?noticeUID=CO1.NTC.7453383&amp;isFromPublicArea=True&amp;isModal=False</v>
          </cell>
        </row>
        <row r="186">
          <cell r="P186" t="str">
            <v>125-2024</v>
          </cell>
          <cell r="X186" t="str">
            <v>GRUPO GEMLSA S.A.S</v>
          </cell>
          <cell r="AK186" t="str">
            <v>https://community.secop.gov.co/Public/Tendering/OpportunityDetail/Index?noticeUID=CO1.NTC.7255609&amp;isFromPublicArea=True&amp;isModal=False</v>
          </cell>
        </row>
        <row r="187">
          <cell r="P187" t="str">
            <v>126-2024</v>
          </cell>
          <cell r="X187" t="str">
            <v>CIFIN S.A.S</v>
          </cell>
          <cell r="AK187" t="str">
            <v>https://community.secop.gov.co/Public/Tendering/OpportunityDetail/Index?noticeUID=CO1.NTC.7249527&amp;isFromPublicArea=True&amp;isModal=False</v>
          </cell>
        </row>
        <row r="188">
          <cell r="P188" t="str">
            <v>127-2024</v>
          </cell>
          <cell r="X188" t="str">
            <v>ASEGURADORA SOLIDARIA DE COLOMBIA ENTIDAD COOPERATIVA</v>
          </cell>
          <cell r="AK188" t="str">
            <v>https://community.secop.gov.co/Public/Tendering/OpportunityDetail/Index?noticeUID=CO1.NTC.7243455&amp;isFromPublicArea=True&amp;isModal=False</v>
          </cell>
        </row>
        <row r="189">
          <cell r="P189" t="str">
            <v>128-2024</v>
          </cell>
          <cell r="X189" t="str">
            <v>CONTRATOS &amp; OBRAS DEL CARIBE S.A.S.</v>
          </cell>
          <cell r="AK189" t="str">
            <v>https://community.secop.gov.co/Public/Tendering/OpportunityDetail/Index?noticeUID=CO1.NTC.7226861&amp;isFromPublicArea=True&amp;isModal=False</v>
          </cell>
        </row>
        <row r="190">
          <cell r="P190" t="str">
            <v>129-2024</v>
          </cell>
          <cell r="X190" t="str">
            <v>F1 TOP POINT LTDA</v>
          </cell>
          <cell r="AK190" t="str">
            <v>https://community.secop.gov.co/Public/Tendering/OpportunityDetail/Index?noticeUID=CO1.NTC.7456402&amp;isFromPublicArea=True&amp;isModal=False</v>
          </cell>
        </row>
        <row r="191">
          <cell r="P191" t="str">
            <v>130-2024</v>
          </cell>
          <cell r="X191" t="str">
            <v>AUDITBRAIN  SAS</v>
          </cell>
          <cell r="AK191" t="str">
            <v>https://community.secop.gov.co/Public/Tendering/OpportunityDetail/Index?noticeUID=CO1.NTC.7217321&amp;isFromPublicArea=True&amp;isModal=False</v>
          </cell>
        </row>
        <row r="192">
          <cell r="P192" t="str">
            <v>131-2024</v>
          </cell>
          <cell r="X192" t="str">
            <v>MOORE CONSULTING S.A.S</v>
          </cell>
          <cell r="AK192" t="str">
            <v>https://community.secop.gov.co/Public/Tendering/OpportunityDetail/Index?noticeUID=CO1.NTC.7236698&amp;isFromPublicArea=True&amp;isModal=False</v>
          </cell>
        </row>
        <row r="193">
          <cell r="P193" t="str">
            <v>132-2024</v>
          </cell>
          <cell r="X193" t="str">
            <v>LA PREVISORA S.A. COMPAÑÍA DE SEGUROS</v>
          </cell>
          <cell r="AK193" t="str">
            <v>https://community.secop.gov.co/Public/Tendering/OpportunityDetail/Index?noticeUID=CO1.NTC.7223962&amp;isFromPublicArea=True&amp;isModal=False</v>
          </cell>
        </row>
        <row r="194">
          <cell r="P194" t="str">
            <v>133-2024</v>
          </cell>
          <cell r="X194" t="str">
            <v>MAURICIO FERNÁNDEZ  BUENO</v>
          </cell>
          <cell r="AK194" t="str">
            <v>https://community.secop.gov.co/Public/Tendering/OpportunityDetail/Index?noticeUID=CO1.NTC.7238795&amp;isFromPublicArea=True&amp;isModal=False</v>
          </cell>
        </row>
        <row r="195">
          <cell r="P195" t="str">
            <v>134-2024</v>
          </cell>
          <cell r="X195" t="str">
            <v>RUBERTH  ALEXANDER PEREZ  MARIN</v>
          </cell>
          <cell r="AK195" t="str">
            <v>https://community.secop.gov.co/Public/Tendering/OpportunityDetail/Index?noticeUID=CO1.NTC.7227407&amp;isFromPublicArea=True&amp;isModal=False</v>
          </cell>
        </row>
        <row r="196">
          <cell r="P196" t="str">
            <v>135-2024</v>
          </cell>
          <cell r="X196" t="str">
            <v>ERNST &amp; YOUNG S.A.S</v>
          </cell>
          <cell r="AK196" t="str">
            <v>https://community.secop.gov.co/Public/Tendering/OpportunityDetail/Index?noticeUID=CO1.NTC.7227414&amp;isFromPublicArea=True&amp;isModal=False</v>
          </cell>
        </row>
        <row r="197">
          <cell r="P197" t="str">
            <v>136-2024</v>
          </cell>
          <cell r="X197" t="str">
            <v>COBRANZA NACIONAL DE CREDITOS S.A.S. - CONALCREDITOS CONALCENTER BPO</v>
          </cell>
          <cell r="AK197" t="str">
            <v xml:space="preserve">https://www.secop.gov.co/CO1BusinessLine/Tendering/ProcedureEdit/View?docUniqueIdentifier=CO1.REQ.7359830&amp;prevCtxUrl=https%3a%2f%2fwww.secop.gov.co%2fCO1BusinessLine%2fTendering%2fBuyerDossierWorkspace%2fIndex%3fcreateDateFrom%3d27%2f07%2f2024+18%3a28%3a31%26createDateTo%3d27%2f01%2f2025+18%3a28%3a31%26filteringState%3d1%26sortingState%3dLastModifiedDESC%26showAdvancedSearch%3dFalse%26showAdvancedSearchFields%3dFalse%26folderCode%3dALL%26selectedDossier%3dCO1.BDOS.7223231%26selectedRequest%3dCO1.REQ.7359830%26&amp;prevCtxLbl=Procesos+de+la+Entidad+Estatal
 </v>
          </cell>
        </row>
        <row r="198">
          <cell r="P198" t="str">
            <v>137-2024</v>
          </cell>
          <cell r="X198" t="str">
            <v>FRANCO OSORIO INVESTMENT S.A.S.</v>
          </cell>
          <cell r="AK198" t="str">
            <v>https://community.secop.gov.co/Public/Tendering/OpportunityDetail/Index?noticeUID=CO1.NTC.7312214&amp;isFromPublicArea=True&amp;isModal=False</v>
          </cell>
        </row>
        <row r="199">
          <cell r="P199" t="str">
            <v>138-2024</v>
          </cell>
          <cell r="X199" t="str">
            <v>DELTA INGENIERIA GT S A S</v>
          </cell>
          <cell r="AK199" t="str">
            <v>https://community.secop.gov.co/Public/Tendering/OpportunityDetail/Index?noticeUID=CO1.NTC.7258095&amp;isFromPublicArea=True&amp;isModal=False</v>
          </cell>
        </row>
        <row r="200">
          <cell r="P200" t="str">
            <v>139-2024</v>
          </cell>
          <cell r="X200" t="str">
            <v>VIP INGENIERIA SAS</v>
          </cell>
          <cell r="AK200" t="str">
            <v>https://community.secop.gov.co/Public/Tendering/OpportunityDetail/Index?noticeUID=CO1.NTC.7312285&amp;isFromPublicArea=True&amp;isModal=False</v>
          </cell>
        </row>
        <row r="201">
          <cell r="P201" t="str">
            <v>1-2025</v>
          </cell>
          <cell r="X201" t="str">
            <v>INFORMESE  S.A.S</v>
          </cell>
          <cell r="AK201" t="str">
            <v>https://community.secop.gov.co/Public/Tendering/OpportunityDetail/Index?noticeUID=CO1.NTC.7594574&amp;isFromPublicArea=True&amp;isModal=False</v>
          </cell>
        </row>
        <row r="202">
          <cell r="P202" t="str">
            <v>2-2025</v>
          </cell>
          <cell r="X202" t="str">
            <v>PENSEMOS S.A.</v>
          </cell>
          <cell r="AK202" t="str">
            <v>https://community.secop.gov.co/Public/Tendering/OpportunityDetail/Index?noticeUID=CO1.NTC.7595253&amp;isFromPublicArea=True&amp;isModal=False</v>
          </cell>
        </row>
        <row r="203">
          <cell r="P203" t="str">
            <v>3-2025</v>
          </cell>
          <cell r="X203" t="str">
            <v>INDEPRO INGENIERIA DE PROCESOS SAS</v>
          </cell>
          <cell r="AK203" t="str">
            <v>https://community.secop.gov.co/Public/Tendering/OpportunityDetail/Index?noticeUID=CO1.NTC.7492960&amp;isFromPublicArea=True&amp;isModal=False</v>
          </cell>
        </row>
        <row r="204">
          <cell r="P204" t="str">
            <v>4-2025</v>
          </cell>
          <cell r="X204" t="str">
            <v>RESTAURANTE Y CAFETERÍA MANDORLA SAS</v>
          </cell>
          <cell r="AK204" t="str">
            <v>https://community.secop.gov.co/Public/Tendering/OpportunityDetail/Index?noticeUID=CO1.NTC.7539138&amp;isFromPublicArea=True&amp;isModal=False</v>
          </cell>
        </row>
        <row r="205">
          <cell r="P205" t="str">
            <v>5-2025</v>
          </cell>
          <cell r="X205" t="str">
            <v>LIBERTADORA  LOGISTICS S.A.S</v>
          </cell>
          <cell r="AK205" t="str">
            <v>https://community.secop.gov.co/Public/Tendering/OpportunityDetail/Index?noticeUID=CO1.NTC.7755261&amp;isFromPublicArea=True&amp;isModal=False</v>
          </cell>
        </row>
        <row r="206">
          <cell r="P206" t="str">
            <v>6-2025</v>
          </cell>
          <cell r="X206" t="str">
            <v>LABORATORIO LORENA VEJARANO S.A.S .</v>
          </cell>
          <cell r="AK206" t="str">
            <v>https://community.secop.gov.co/Public/Tendering/OpportunityDetail/Index?noticeUID=CO1.NTC.7755669&amp;isFromPublicArea=True&amp;isModal=False</v>
          </cell>
        </row>
        <row r="207">
          <cell r="P207" t="str">
            <v>7-2025</v>
          </cell>
          <cell r="X207" t="str">
            <v>SOLUSOFT DE COLOMBIA SAS</v>
          </cell>
          <cell r="AK207" t="str">
            <v>https://community.secop.gov.co/Public/Tendering/OpportunityDetail/Index?noticeUID=CO1.NTC.7605512&amp;isFromPublicArea=True&amp;isModal=False</v>
          </cell>
        </row>
        <row r="208">
          <cell r="P208" t="str">
            <v>8-2025</v>
          </cell>
          <cell r="X208" t="str">
            <v>RODRIGUEZ CASTRO ABOGADOS SAS</v>
          </cell>
          <cell r="AK208" t="str">
            <v>https://community.secop.gov.co/Public/Tendering/OpportunityDetail/Index?noticeUID=CO1.NTC.7761081&amp;isFromPublicArea=True&amp;isModal=False</v>
          </cell>
        </row>
        <row r="209">
          <cell r="P209" t="str">
            <v>9-2025</v>
          </cell>
          <cell r="X209" t="str">
            <v>AQSERV S A S</v>
          </cell>
          <cell r="AK209" t="str">
            <v>https://community.secop.gov.co/Public/Tendering/OpportunityDetail/Index?noticeUID=CO1.NTC.7687380&amp;isFromPublicArea=True&amp;isModal=False</v>
          </cell>
        </row>
        <row r="210">
          <cell r="P210" t="str">
            <v>10-2025</v>
          </cell>
          <cell r="X210" t="str">
            <v>CIFIN S.A.S</v>
          </cell>
          <cell r="AK210" t="str">
            <v>https://community.secop.gov.co/Public/Tendering/OpportunityDetail/Index?noticeUID=CO1.NTC.7761761&amp;isFromPublicArea=True&amp;isModal=False</v>
          </cell>
        </row>
        <row r="211">
          <cell r="P211" t="str">
            <v>11-2025</v>
          </cell>
          <cell r="X211" t="str">
            <v>BELLTECH COLOMBIA S.A. .</v>
          </cell>
          <cell r="AK211" t="str">
            <v>https://community.secop.gov.co/Public/Tendering/OpportunityDetail/Index?noticeUID=CO1.NTC.7704197&amp;isFromPublicArea=True&amp;isModal=False</v>
          </cell>
        </row>
        <row r="212">
          <cell r="P212" t="str">
            <v>12-2025</v>
          </cell>
          <cell r="X212" t="str">
            <v>ERNST &amp; YOUNG S.A.S</v>
          </cell>
          <cell r="AK212" t="str">
            <v>https://community.secop.gov.co/Public/Tendering/OpportunityDetail/Index?noticeUID=CO1.NTC.7731546&amp;isFromPublicArea=True&amp;isModal=False</v>
          </cell>
        </row>
        <row r="213">
          <cell r="P213" t="str">
            <v>13-2025</v>
          </cell>
          <cell r="X213" t="str">
            <v>ASESORIAS REPRESENTACIONES  Y COACHING S.A.S</v>
          </cell>
          <cell r="AK213" t="str">
            <v>https://community.secop.gov.co/Public/Tendering/OpportunityDetail/Index?noticeUID=CO1.NTC.7672102&amp;isFromPublicArea=True&amp;isModal=False</v>
          </cell>
        </row>
        <row r="214">
          <cell r="P214" t="str">
            <v>14-2025</v>
          </cell>
          <cell r="X214" t="str">
            <v>AGENCIA  DE  VIAJES  Y  TURISMO  GLOBAL  BLUE REPRESENTACIONES S.A. - GLOBAL MERCADO DEL TURISMO S.A.</v>
          </cell>
          <cell r="AK214" t="str">
            <v>https://community.secop.gov.co/Public/Tendering/OpportunityDetail/Index?noticeUID=CO1.NTC.7731401&amp;isFromPublicArea=True&amp;isModal=False</v>
          </cell>
        </row>
        <row r="215">
          <cell r="P215" t="str">
            <v>15-2025</v>
          </cell>
          <cell r="X215" t="str">
            <v>EDITORIAL LA UNIDAD S.A-EN EJECUCION DEL ACUERDO DE REESTRUCTURACION-NUEVO SIGLO .</v>
          </cell>
          <cell r="AK215" t="str">
            <v>https://community.secop.gov.co/Public/Tendering/OpportunityDetail/Index?noticeUID=CO1.NTC.7755333&amp;isFromPublicArea=True&amp;isModal=False</v>
          </cell>
        </row>
        <row r="216">
          <cell r="P216" t="str">
            <v>16-2025</v>
          </cell>
          <cell r="X216" t="str">
            <v xml:space="preserve">INVERSIONES CARCONDOR SAS </v>
          </cell>
          <cell r="AK216" t="str">
            <v>https://community.secop.gov.co/Public/Tendering/OpportunityDetail/Index?noticeUID=CO1.NTC.7764134&amp;isFromPublicArea=True&amp;isModal=False</v>
          </cell>
        </row>
        <row r="217">
          <cell r="P217" t="str">
            <v>17-2025</v>
          </cell>
          <cell r="X217" t="str">
            <v>OFIX SUMINISTROS Y LOGISTICA S.A.S.</v>
          </cell>
          <cell r="AK217" t="str">
            <v>https://community.secop.gov.co/Public/Tendering/OpportunityDetail/Index?noticeUID=CO1.NTC.7893660&amp;isFromPublicArea=True&amp;isModal=False</v>
          </cell>
        </row>
        <row r="218">
          <cell r="P218" t="str">
            <v>18-2025</v>
          </cell>
          <cell r="X218" t="str">
            <v>HERNAN ORTIZ CAICEDO</v>
          </cell>
          <cell r="AK218" t="str">
            <v>https://community.secop.gov.co/Public/Tendering/OpportunityDetail/Index?noticeUID=CO1.NTC.7895719&amp;isFromPublicArea=True&amp;isModal=False</v>
          </cell>
        </row>
        <row r="219">
          <cell r="P219" t="str">
            <v>19-2025</v>
          </cell>
          <cell r="X219" t="str">
            <v>SECURITY  SYSTEMS  S.A.S.</v>
          </cell>
          <cell r="AK219" t="str">
            <v>https://community.secop.gov.co/Public/Tendering/OpportunityDetail/Index?noticeUID=CO1.NTC.7837212&amp;isFromPublicArea=True&amp;isModal=False</v>
          </cell>
        </row>
        <row r="220">
          <cell r="P220" t="str">
            <v>20-2025</v>
          </cell>
          <cell r="X220" t="str">
            <v>MSM   PROMOCIONALES SAS</v>
          </cell>
          <cell r="AK220" t="str">
            <v>https://community.secop.gov.co/Public/Tendering/OpportunityDetail/Index?noticeUID=CO1.NTC.7765210&amp;isFromPublicArea=True&amp;isModal=False</v>
          </cell>
        </row>
        <row r="221">
          <cell r="P221" t="str">
            <v>21-2025</v>
          </cell>
          <cell r="X221" t="str">
            <v>SCALETEAM CONSULTING SAS</v>
          </cell>
          <cell r="AK221" t="str">
            <v>https://community.secop.gov.co/Public/Tendering/OpportunityDetail/Index?noticeUID=CO1.NTC.8005564&amp;isFromPublicArea=True&amp;isModal=False</v>
          </cell>
        </row>
        <row r="222">
          <cell r="P222" t="str">
            <v>22-2025</v>
          </cell>
          <cell r="X222" t="str">
            <v>DATASERVICIOS &amp; COMUNICACIONES SAS</v>
          </cell>
          <cell r="AK222" t="str">
            <v>https://community.secop.gov.co/Public/Tendering/OpportunityDetail/Index?noticeUID=CO1.NTC.7763819&amp;isFromPublicArea=True&amp;isModal=False</v>
          </cell>
        </row>
        <row r="223">
          <cell r="P223" t="str">
            <v>23-2025</v>
          </cell>
          <cell r="X223" t="str">
            <v>AQSERV S A S</v>
          </cell>
          <cell r="AK223" t="str">
            <v>https://community.secop.gov.co/Public/Tendering/OpportunityDetail/Index?noticeUID=CO1.NTC.7894965&amp;isFromPublicArea=True&amp;isModal=False</v>
          </cell>
        </row>
        <row r="224">
          <cell r="P224" t="str">
            <v>24-2025</v>
          </cell>
          <cell r="X224" t="str">
            <v>INSTITUTO COLOMBIANO DE NORMAS TECNICAS Y CERTIFICACION ICONTEC - ICONTEC O ICONTEC INTERNACIONAL</v>
          </cell>
          <cell r="AK224" t="str">
            <v>https://community.secop.gov.co/Public/Tendering/OpportunityDetail/Index?noticeUID=CO1.NTC.8037447&amp;isFromPublicArea=True&amp;isModal=False</v>
          </cell>
        </row>
        <row r="225">
          <cell r="P225" t="str">
            <v>25-2025</v>
          </cell>
          <cell r="X225" t="str">
            <v xml:space="preserve"> REDNEET  S.A.S</v>
          </cell>
          <cell r="AK225" t="str">
            <v>https://community.secop.gov.co/Public/Tendering/OpportunityDetail/Index?noticeUID=CO1.NTC.7895339&amp;isFromPublicArea=True&amp;isModal=False</v>
          </cell>
        </row>
        <row r="226">
          <cell r="P226" t="str">
            <v>26-2025</v>
          </cell>
          <cell r="X226" t="str">
            <v>IMPRESOS JC S.A.S.</v>
          </cell>
          <cell r="AK226" t="str">
            <v>https://community.secop.gov.co/Public/Tendering/OpportunityDetail/Index?noticeUID=CO1.NTC.8038151&amp;isFromPublicArea=True&amp;isModal=False</v>
          </cell>
        </row>
        <row r="227">
          <cell r="P227" t="str">
            <v>27-2025</v>
          </cell>
          <cell r="X227" t="str">
            <v xml:space="preserve"> CENTRO SOCIAL DE OFICIALES POLICIA NACIONAL (CESOF</v>
          </cell>
          <cell r="AK227" t="str">
            <v>https://community.secop.gov.co/Public/Tendering/OpportunityDetail/Index?noticeUID=CO1.NTC.7961751&amp;isFromPublicArea=True&amp;isModal=False</v>
          </cell>
        </row>
        <row r="228">
          <cell r="P228" t="str">
            <v>28-2025</v>
          </cell>
          <cell r="X228" t="str">
            <v>AXESNET S.A.S</v>
          </cell>
          <cell r="AK228" t="str">
            <v>https://community.secop.gov.co/Public/Tendering/OpportunityDetail/Index?noticeUID=CO1.NTC.7967535&amp;isFromPublicArea=True&amp;isModal=False</v>
          </cell>
        </row>
        <row r="229">
          <cell r="P229" t="str">
            <v>29-2025</v>
          </cell>
          <cell r="X229" t="str">
            <v>ALMACEN EXITO S.A</v>
          </cell>
          <cell r="AK229" t="str">
            <v>https://community.secop.gov.co/Public/Tendering/OpportunityDetail/Index?noticeUID=CO1.NTC.8219564&amp;isFromPublicArea=True&amp;isModal=False</v>
          </cell>
        </row>
        <row r="230">
          <cell r="P230" t="str">
            <v>30-2025</v>
          </cell>
          <cell r="X230" t="str">
            <v>BRANCH OF MICROSOFT COLOMBIA INC</v>
          </cell>
          <cell r="AK230" t="str">
            <v>https://community.secop.gov.co/Public/Tendering/ContractNoticePhases/View?PPI=CO1.PPI.38740194&amp;isFromPublicArea=True&amp;isModal=False</v>
          </cell>
        </row>
        <row r="231">
          <cell r="P231" t="str">
            <v>31-2025</v>
          </cell>
          <cell r="X231" t="str">
            <v>SOCIEDAD HOTELERA TEQUENDAMA S.A</v>
          </cell>
          <cell r="AK231" t="str">
            <v>https://community.secop.gov.co/Public/Tendering/OpportunityDetail/Index?noticeUID=CO1.NTC.8086270&amp;isFromPublicArea=True&amp;isModal=False</v>
          </cell>
        </row>
        <row r="232">
          <cell r="P232" t="str">
            <v>32-2025</v>
          </cell>
          <cell r="X232" t="str">
            <v>3Y SOLUTIONS S.A.S</v>
          </cell>
          <cell r="AK232" t="str">
            <v>https://community.secop.gov.co/Public/Tendering/OpportunityDetail/Index?noticeUID=CO1.NTC.8127968&amp;isFromPublicArea=True&amp;isModal=False</v>
          </cell>
        </row>
        <row r="233">
          <cell r="P233" t="str">
            <v>33-2025</v>
          </cell>
          <cell r="X233" t="str">
            <v xml:space="preserve"> BANQUETES  ROA  S.A.S</v>
          </cell>
          <cell r="AK233" t="str">
            <v>https://community.secop.gov.co/Public/Tendering/OpportunityDetail/Index?noticeUID=CO1.NTC.8018037&amp;isFromPublicArea=True&amp;isModal=False</v>
          </cell>
        </row>
        <row r="234">
          <cell r="P234" t="str">
            <v>34-2025</v>
          </cell>
          <cell r="X234" t="str">
            <v>LEMOS &amp; GONZALEZ ABOGADOS CONSULTORES SAS</v>
          </cell>
          <cell r="AK234" t="str">
            <v>https://community.secop.gov.co/Public/Tendering/OpportunityDetail/Index?noticeUID=CO1.NTC.8001652&amp;isFromPublicArea=True&amp;isModal=False</v>
          </cell>
        </row>
        <row r="235">
          <cell r="P235" t="str">
            <v>35-2025</v>
          </cell>
          <cell r="X235" t="str">
            <v>LEGIS EDITORES S.A</v>
          </cell>
          <cell r="AK235" t="str">
            <v>https://community.secop.gov.co/Public/Tendering/OpportunityDetail/Index?noticeUID=CO1.NTC.8086570&amp;isFromPublicArea=True&amp;isModal=False</v>
          </cell>
        </row>
        <row r="236">
          <cell r="P236" t="str">
            <v>36-2025</v>
          </cell>
          <cell r="X236" t="str">
            <v>GRUPO DSHOME SAS</v>
          </cell>
          <cell r="AK236" t="str">
            <v>https://community.secop.gov.co/Public/Tendering/OpportunityDetail/Index?noticeUID=CO1.NTC.8186874&amp;isFromPublicArea=True&amp;isModal=False</v>
          </cell>
        </row>
        <row r="237">
          <cell r="P237" t="str">
            <v>37-2025</v>
          </cell>
          <cell r="X237" t="str">
            <v>EDITORA URBANA LTDA.</v>
          </cell>
          <cell r="AK237" t="str">
            <v>https://community.secop.gov.co/Public/Tendering/OpportunityDetail/Index?noticeUID=CO1.NTC.8128158&amp;isFromPublicArea=True&amp;isModal=False</v>
          </cell>
        </row>
        <row r="238">
          <cell r="P238" t="str">
            <v>38-2025</v>
          </cell>
          <cell r="X238" t="str">
            <v>TEAM BUILDING SAS</v>
          </cell>
          <cell r="AK238" t="str">
            <v>https://community.secop.gov.co/Public/Tendering/ContractNoticePhases/View?PPI=CO1.PPI.39425255&amp;isFromPublicArea=True&amp;isModal=False</v>
          </cell>
        </row>
        <row r="239">
          <cell r="P239" t="str">
            <v>39-2025</v>
          </cell>
          <cell r="X239" t="str">
            <v>ESOFT COLOMBIA SAS</v>
          </cell>
          <cell r="AK239" t="str">
            <v>https://community.secop.gov.co/Public/Tendering/OpportunityDetail/Index?noticeUID=CO1.NTC.8005275&amp;isFromPublicArea=True&amp;isModal=False</v>
          </cell>
        </row>
        <row r="240">
          <cell r="P240" t="str">
            <v>40-2025</v>
          </cell>
          <cell r="X240" t="str">
            <v>CAJA DE COMPENSACIÓN FAMILIAR COMPENSAR</v>
          </cell>
          <cell r="AK240" t="str">
            <v>https://community.secop.gov.co/Public/Tendering/OpportunityDetail/Index?noticeUID=CO1.NTC.8129318&amp;isFromPublicArea=True&amp;isModal=False</v>
          </cell>
        </row>
        <row r="241">
          <cell r="P241" t="str">
            <v>41-2025</v>
          </cell>
          <cell r="X241" t="str">
            <v>CIFIN S.A.S</v>
          </cell>
          <cell r="AK241" t="str">
            <v>https://community.secop.gov.co/Public/Tendering/OpportunityDetail/Index?noticeUID=CO1.NTC.8187762&amp;isFromPublicArea=True&amp;isModal=False</v>
          </cell>
        </row>
        <row r="242">
          <cell r="P242" t="str">
            <v>42-2025</v>
          </cell>
          <cell r="X242" t="str">
            <v>GRUPO DSHOME SAS</v>
          </cell>
          <cell r="AK242" t="str">
            <v>https://community.secop.gov.co/Public/Tendering/OpportunityDetail/Index?noticeUID=CO1.NTC.8098140&amp;isFromPublicArea=True&amp;isModal=False</v>
          </cell>
        </row>
        <row r="243">
          <cell r="P243" t="str">
            <v>43-2025</v>
          </cell>
          <cell r="X243" t="str">
            <v xml:space="preserve"> FREDY  MAURICIO  TIRADO</v>
          </cell>
          <cell r="AK243" t="str">
            <v>https://community.secop.gov.co/Public/Tendering/OpportunityDetail/Index?noticeUID=CO1.NTC.8100084&amp;isFromPublicArea=True&amp;isModal=False</v>
          </cell>
        </row>
        <row r="244">
          <cell r="P244" t="str">
            <v>44-2025</v>
          </cell>
          <cell r="X244" t="str">
            <v>GRUPO ANDINO DE SEGURIDAD INDUSTRIAL SAS .</v>
          </cell>
          <cell r="AK244" t="str">
            <v>https://community.secop.gov.co/Public/Tendering/OpportunityDetail/Index?noticeUID=CO1.NTC.8100648&amp;isFromPublicArea=True&amp;isModal=False</v>
          </cell>
        </row>
        <row r="245">
          <cell r="P245" t="str">
            <v>45-2025</v>
          </cell>
          <cell r="X245" t="str">
            <v>XINGMEDICAL SAS</v>
          </cell>
          <cell r="AK245" t="str">
            <v>https://community.secop.gov.co/Public/Tendering/OpportunityDetail/Index?noticeUID=CO1.NTC.8099493&amp;isFromPublicArea=True&amp;isModal=False</v>
          </cell>
        </row>
        <row r="246">
          <cell r="P246" t="str">
            <v>46-2025</v>
          </cell>
          <cell r="X246" t="str">
            <v>CIFIN S.A.S</v>
          </cell>
          <cell r="AK246" t="str">
            <v>https://community.secop.gov.co/Public/Tendering/OpportunityDetail/Index?noticeUID=CO1.NTC.8130245&amp;isFromPublicArea=True&amp;isModal=False</v>
          </cell>
        </row>
        <row r="247">
          <cell r="P247" t="str">
            <v>47-2025</v>
          </cell>
          <cell r="X247" t="str">
            <v>E-GLOBAL S.A.</v>
          </cell>
          <cell r="AK247" t="str">
            <v>https://community.secop.gov.co/Public/Tendering/OpportunityDetail/Index?noticeUID=CO1.NTC.8105137&amp;isFromPublicArea=True&amp;isModal=False</v>
          </cell>
        </row>
        <row r="248">
          <cell r="P248" t="str">
            <v>48-2025</v>
          </cell>
          <cell r="X248" t="str">
            <v>SERVICIOS POSTALES NACIONALES S.A.S</v>
          </cell>
          <cell r="AK248" t="str">
            <v>https://community.secop.gov.co/Public/Tendering/OpportunityDetail/Index?noticeUID=CO1.NTC.8111279&amp;isFromPublicArea=True&amp;isModal=False</v>
          </cell>
        </row>
        <row r="249">
          <cell r="P249" t="str">
            <v>49-2025</v>
          </cell>
          <cell r="X249" t="str">
            <v>SEGUROS  DE  VIDA  DEL  ESTADO 
S.A.,</v>
          </cell>
          <cell r="AK249" t="str">
            <v>https://community.secop.gov.co/Public/Tendering/OpportunityDetail/Index?noticeUID=CO1.NTC.8138512&amp;isFromPublicArea=True&amp;isModal=False</v>
          </cell>
        </row>
        <row r="250">
          <cell r="P250" t="str">
            <v>50-2025</v>
          </cell>
          <cell r="X250" t="str">
            <v>SEGUROS DEL ESTADO S.A</v>
          </cell>
          <cell r="AK250" t="str">
            <v>https://community.secop.gov.co/Public/Tendering/OpportunityDetail/Index?noticeUID=CO1.NTC.8138903&amp;isFromPublicArea=True&amp;isModal=False</v>
          </cell>
        </row>
        <row r="251">
          <cell r="P251" t="str">
            <v>51-2025</v>
          </cell>
          <cell r="X251" t="str">
            <v>ALPOPULAR ALMACEN GENERAL DE DEPOSITOS S.A. ALPOPULAR S.A.</v>
          </cell>
          <cell r="AK251" t="str">
            <v>https://community.secop.gov.co/Public/Tendering/OpportunityDetail/Index?noticeUID=CO1.NTC.8138467&amp;isFromPublicArea=True&amp;isModal=False</v>
          </cell>
        </row>
        <row r="252">
          <cell r="P252" t="str">
            <v>52-2025</v>
          </cell>
          <cell r="X252" t="str">
            <v>CLAUDIA  PATRICIA ROBLES GUERRERO</v>
          </cell>
          <cell r="AK252" t="str">
            <v>https://community.secop.gov.co/Public/Tendering/OpportunityDetail/Index?noticeUID=CO1.NTC.8188707&amp;isFromPublicArea=True&amp;isModal=False</v>
          </cell>
        </row>
        <row r="253">
          <cell r="P253" t="str">
            <v>53-2025</v>
          </cell>
          <cell r="X253" t="str">
            <v>SOCIEDAD HOTELERA TEQUENDAMA S.A</v>
          </cell>
          <cell r="AK253" t="str">
            <v>https://community.secop.gov.co/Public/Tendering/OpportunityDetail/Index?noticeUID=CO1.NTC.8362234&amp;isFromPublicArea=True&amp;isModal=False</v>
          </cell>
        </row>
        <row r="254">
          <cell r="P254" t="str">
            <v>54-2025</v>
          </cell>
          <cell r="X254" t="str">
            <v>ANAMAURI S.A.S</v>
          </cell>
          <cell r="AK254" t="str">
            <v>https://community.secop.gov.co/Public/Tendering/OpportunityDetail/Index?noticeUID=CO1.NTC.8362595&amp;isFromPublicArea=True&amp;isModal=False</v>
          </cell>
        </row>
        <row r="255">
          <cell r="P255" t="str">
            <v>55-2025</v>
          </cell>
          <cell r="X255" t="str">
            <v>ERGO &amp; HEALTH SAS</v>
          </cell>
          <cell r="AK255" t="str">
            <v>https://community.secop.gov.co/Public/Tendering/OpportunityDetail/Index?noticeUID=CO1.NTC.8362999&amp;isFromPublicArea=True&amp;isModal=False</v>
          </cell>
        </row>
        <row r="256">
          <cell r="P256" t="str">
            <v>56-2025</v>
          </cell>
          <cell r="X256" t="str">
            <v xml:space="preserve"> BANQUETES  ROA  S.A.S</v>
          </cell>
          <cell r="AK256" t="str">
            <v>https://community.secop.gov.co/Public/Tendering/OpportunityDetail/Index?noticeUID=CO1.NTC.8474427&amp;isFromPublicArea=True&amp;isModal=False</v>
          </cell>
        </row>
        <row r="257">
          <cell r="P257" t="str">
            <v>57-2025</v>
          </cell>
          <cell r="X257" t="str">
            <v>PRECIA PROVEEDOR DE PRECIOS PARA VALORACIÓN S.A.</v>
          </cell>
          <cell r="AK257" t="str">
            <v>https://community.secop.gov.co/Public/Tendering/OpportunityDetail/Index?noticeUID=CO1.NTC.8278612&amp;isFromPublicArea=True&amp;isModal=False</v>
          </cell>
        </row>
        <row r="258">
          <cell r="P258" t="str">
            <v>58-2025</v>
          </cell>
          <cell r="X258" t="str">
            <v>JANNETH  ROBLES  ALDANA</v>
          </cell>
          <cell r="AK258" t="str">
            <v>https://community.secop.gov.co/Public/Tendering/OpportunityDetail/Index?noticeUID=CO1.NTC.8219826&amp;isFromPublicArea=True&amp;isModal=False</v>
          </cell>
        </row>
        <row r="259">
          <cell r="P259" t="str">
            <v>59-2025</v>
          </cell>
          <cell r="X259" t="str">
            <v>CIBERGESTION  COLOMBIA S.A.S.</v>
          </cell>
          <cell r="AK259" t="str">
            <v>https://community.secop.gov.co/Public/Tendering/OpportunityDetail/Index?noticeUID=CO1.NTC.8375484&amp;isFromPublicArea=True&amp;isModal=False</v>
          </cell>
        </row>
        <row r="260">
          <cell r="P260" t="str">
            <v>60-2025</v>
          </cell>
          <cell r="X260" t="str">
            <v>MAGNETO GLOBAL SAS</v>
          </cell>
          <cell r="AK260" t="str">
            <v>https://community.secop.gov.co/Public/Tendering/ContractNoticePhases/View?PPI=CO1.PPI.40513554&amp;isFromPublicArea=True&amp;isModal=False</v>
          </cell>
        </row>
        <row r="261">
          <cell r="P261" t="str">
            <v>61-2025</v>
          </cell>
          <cell r="X261" t="str">
            <v>FEDERACION NACIONAL DE SORDOS DE COLOMBIA FENASCOL</v>
          </cell>
          <cell r="AK261" t="str">
            <v>https://community.secop.gov.co/Public/Tendering/ContractNoticePhases/View?PPI=CO1.PPI.40470636&amp;isFromPublicArea=True&amp;isModal=False</v>
          </cell>
        </row>
        <row r="262">
          <cell r="P262" t="str">
            <v>62-2025</v>
          </cell>
          <cell r="X262" t="str">
            <v>MICROHOME S.A.S.</v>
          </cell>
          <cell r="AK262" t="str">
            <v>https://community.secop.gov.co/Public/Tendering/OpportunityDetail/Index?noticeUID=CO1.NTC.8605567&amp;isFromPublicArea=True&amp;isModal=False</v>
          </cell>
        </row>
        <row r="263">
          <cell r="P263" t="str">
            <v>63-2025</v>
          </cell>
          <cell r="X263" t="str">
            <v>GLOBAL TECHNOLOGY SERVICES GTS S.A.</v>
          </cell>
          <cell r="AK263" t="str">
            <v>https://community.secop.gov.co/Public/Tendering/OpportunityDetail/Index?noticeUID=CO1.NTC.8475120&amp;isFromPublicArea=True&amp;isModal=False</v>
          </cell>
        </row>
        <row r="264">
          <cell r="P264" t="str">
            <v>64-2025</v>
          </cell>
          <cell r="X264" t="str">
            <v xml:space="preserve"> INSTITUTO COLOMBIANO DE NORMAS TÉCNICAS Y CERTIFICACIÓN ICONTEC</v>
          </cell>
          <cell r="AK264" t="str">
            <v>https://community.secop.gov.co/Public/Tendering/OpportunityDetail/Index?noticeUID=CO1.NTC.8475429&amp;isFromPublicArea=True&amp;isModal=False</v>
          </cell>
        </row>
        <row r="265">
          <cell r="P265" t="str">
            <v>65-2025</v>
          </cell>
          <cell r="X265" t="str">
            <v>JESUS  CLODOMIRO MORENO  OSPINA  propietario de la empresa DISEÑOS JESMOR</v>
          </cell>
          <cell r="AK265" t="str">
            <v>https://community.secop.gov.co/Public/Tendering/OpportunityDetail/Index?noticeUID=CO1.NTC.8606123&amp;isFromPublicArea=True&amp;isModal=False</v>
          </cell>
        </row>
        <row r="266">
          <cell r="P266" t="str">
            <v>66-2025</v>
          </cell>
          <cell r="X266" t="str">
            <v>FORVIS  MAZARS  AUDIT  S.A.S.  BENEFICIO  E 
INTERÉS  COLECTIVO  –  BIC</v>
          </cell>
          <cell r="AK266" t="str">
            <v>https://community.secop.gov.co/Public/Tendering/OpportunityDetail/Index?noticeUID=CO1.NTC.8884517&amp;isFromPublicArea=True&amp;isModal=False</v>
          </cell>
        </row>
        <row r="267">
          <cell r="P267" t="str">
            <v>67-2025</v>
          </cell>
          <cell r="X267" t="str">
            <v>CT PUBLICIDAD SAS</v>
          </cell>
          <cell r="AK267" t="str">
            <v>https://community.secop.gov.co/Public/Tendering/OpportunityDetail/Index?noticeUID=CO1.NTC.8606371&amp;isFromPublicArea=True&amp;isModal=False</v>
          </cell>
        </row>
        <row r="268">
          <cell r="P268" t="str">
            <v>68-2025</v>
          </cell>
          <cell r="X268" t="str">
            <v>EMPRESA POWER SERVICES LTDA</v>
          </cell>
          <cell r="AK268" t="str">
            <v>https://community.secop.gov.co/Public/Tendering/OpportunityDetail/Index?noticeUID=CO1.NTC.8606504&amp;isFromPublicArea=True&amp;isModal=False</v>
          </cell>
        </row>
        <row r="269">
          <cell r="P269" t="str">
            <v>69-2025</v>
          </cell>
          <cell r="X269" t="str">
            <v>ARTENDA S.A.S</v>
          </cell>
          <cell r="AK269" t="str">
            <v>https://community.secop.gov.co/Public/Tendering/OpportunityDetail/Index?noticeUID=CO1.NTC.8606544&amp;isFromPublicArea=True&amp;isModal=False</v>
          </cell>
        </row>
        <row r="270">
          <cell r="P270" t="str">
            <v>70-2025</v>
          </cell>
          <cell r="X270" t="str">
            <v>JW PROJECT HOUSE S.A.S</v>
          </cell>
          <cell r="AK270" t="str">
            <v>https://community.secop.gov.co/Public/Tendering/OpportunityDetail/Index?noticeUID=CO1.NTC.8606754&amp;isFromPublicArea=True&amp;isModal=False</v>
          </cell>
        </row>
        <row r="271">
          <cell r="P271" t="str">
            <v>71-2025</v>
          </cell>
          <cell r="X271" t="str">
            <v>SOFTWAREONE  COLOMBIA  S  A  S</v>
          </cell>
          <cell r="AK271" t="str">
            <v>https://community.secop.gov.co/Public/Tendering/OpportunityDetail/Index?noticeUID=CO1.NTC.8360342&amp;isFromPublicArea=True&amp;isModal=False</v>
          </cell>
        </row>
        <row r="272">
          <cell r="P272" t="str">
            <v>72-2025</v>
          </cell>
          <cell r="X272" t="str">
            <v>CIBERGESTION COLOMBIA S.A.S.</v>
          </cell>
          <cell r="AK272" t="str">
            <v>https://community.secop.gov.co/Public/Tendering/OpportunityDetail/Index?noticeUID=CO1.NTC.8360372&amp;isFromPublicArea=True&amp;isModal=False</v>
          </cell>
        </row>
        <row r="273">
          <cell r="P273" t="str">
            <v>146892-2025</v>
          </cell>
          <cell r="X273" t="str">
            <v xml:space="preserve">INDUSTRIA NACIONAL DE GASESOSAS S.A </v>
          </cell>
          <cell r="AK273" t="str">
            <v>https://operaciones.colombiacompra.gov.co/tienda-virtual-del-estado-colombiano/ordenes-compra/?number_order=&amp;state=&amp;entity=CAJA%20PROMOTORA%20DE%20VIVIENDA%20MILITAR%20Y%20DE%20POLICIA&amp;tool=&amp;date_to=2023-06-26&amp;date_from=2022-01-01</v>
          </cell>
        </row>
        <row r="274">
          <cell r="P274" t="str">
            <v>73-2025</v>
          </cell>
          <cell r="X274" t="str">
            <v>LIBERTADORA DE SEGURIDAD LIMITADA</v>
          </cell>
          <cell r="AK274" t="str">
            <v>https://community.secop.gov.co/Public/Tendering/OpportunityDetail/Index?noticeUID=CO1.NTC.8408763&amp;isFromPublicArea=True&amp;isModal=False</v>
          </cell>
        </row>
        <row r="275">
          <cell r="P275" t="str">
            <v>74-2025</v>
          </cell>
          <cell r="X275" t="str">
            <v>COLVISEG COLOMBIANA DE VIGILANCIA Y SEGURIDAD LIMITADA - COLVISEG LTDA</v>
          </cell>
          <cell r="AK275" t="str">
            <v>https://community.secop.gov.co/Public/Tendering/OpportunityDetail/Index?noticeUID=CO1.NTC.8606098&amp;isFromPublicArea=True&amp;isModal=False</v>
          </cell>
        </row>
        <row r="276">
          <cell r="P276" t="str">
            <v>75-2025</v>
          </cell>
          <cell r="X276" t="str">
            <v>COMPUTEL SYSTEM SAS</v>
          </cell>
          <cell r="AK276" t="str">
            <v>https://community.secop.gov.co/Public/Tendering/OpportunityDetail/Index?noticeUID=CO1.NTC.8411836&amp;isFromPublicArea=True&amp;isModal=False</v>
          </cell>
        </row>
        <row r="277">
          <cell r="P277" t="str">
            <v>76-2025</v>
          </cell>
          <cell r="X277" t="str">
            <v>CIFIN S.A.S.</v>
          </cell>
          <cell r="AK277" t="str">
            <v>https://community.secop.gov.co/Public/Tendering/OpportunityDetail/Index?noticeUID=CO1.NTC.8590472&amp;isFromPublicArea=True&amp;isModal=False</v>
          </cell>
        </row>
        <row r="278">
          <cell r="P278" t="str">
            <v>77-2025</v>
          </cell>
          <cell r="X278" t="str">
            <v>OSCAR JAVIER PEREZ CORTES - FUMIGACIONES DOS MIL SERVICIOS GENERALES</v>
          </cell>
          <cell r="AK278" t="str">
            <v>https://community.secop.gov.co/Public/Tendering/OpportunityDetail/Index?noticeUID=CO1.NTC.8607117&amp;isFromPublicArea=True&amp;isModal=False</v>
          </cell>
        </row>
        <row r="279">
          <cell r="P279" t="str">
            <v>78-2025</v>
          </cell>
          <cell r="X279" t="str">
            <v>CCD COMPAÑIA DE CIBERSEGURIDAD Y DEFENSA S.A.S.</v>
          </cell>
          <cell r="AK279" t="str">
            <v>https://community.secop.gov.co/Public/Tendering/OpportunityDetail/Index?noticeUID=CO1.NTC.8659776&amp;isFromPublicArea=True&amp;isModal=False</v>
          </cell>
        </row>
        <row r="280">
          <cell r="P280" t="str">
            <v>80-2025</v>
          </cell>
          <cell r="X280" t="str">
            <v>DAVID FELIPE ALFONSO MOYANO</v>
          </cell>
          <cell r="AK280" t="str">
            <v>https://community.secop.gov.co/Public/Tendering/OpportunityDetail/Index?noticeUID=CO1.NTC.8487853&amp;isFromPublicArea=True&amp;isModal=False</v>
          </cell>
        </row>
        <row r="281">
          <cell r="P281" t="str">
            <v>81-2025</v>
          </cell>
          <cell r="X281" t="str">
            <v>CLAUDIA  PATRICIA ROBLES GUERRERO</v>
          </cell>
          <cell r="AK281" t="str">
            <v>https://community.secop.gov.co/Public/Tendering/OpportunityDetail/Index?noticeUID=CO1.NTC.8661157&amp;isFromPublicArea=True&amp;isModal=False</v>
          </cell>
        </row>
        <row r="282">
          <cell r="P282" t="str">
            <v>83-2025</v>
          </cell>
          <cell r="X282" t="str">
            <v>MARIA JOSE HERNANDEZ AGUDELO</v>
          </cell>
          <cell r="AK282" t="str">
            <v>https://community.secop.gov.co/Public/Tendering/OpportunityDetail/Index?noticeUID=CO1.NTC.8607196&amp;isFromPublicArea=True&amp;isModal=False</v>
          </cell>
        </row>
        <row r="283">
          <cell r="P283" t="str">
            <v>84-2025</v>
          </cell>
          <cell r="X283" t="str">
            <v>JEYSON ANDREY LESMES VERA</v>
          </cell>
          <cell r="AK283" t="str">
            <v>https://community.secop.gov.co/Public/Tendering/OpportunityDetail/Index?noticeUID=CO1.NTC.8607491&amp;isFromPublicArea=True&amp;isModal=False</v>
          </cell>
        </row>
        <row r="284">
          <cell r="P284" t="str">
            <v>96-2025</v>
          </cell>
          <cell r="X284" t="str">
            <v>AMELIA ANA MARIA ESCOBAR FERNANDEZ</v>
          </cell>
          <cell r="AK284" t="str">
            <v xml:space="preserve">
https://community.secop.gov.co/Public/Tendering/OpportunityDetail/Index?noticeUID=CO1.NTC.8885319&amp;isFromPublicArea=True&amp;isModal=False</v>
          </cell>
        </row>
        <row r="285">
          <cell r="P285" t="str">
            <v>101-2025</v>
          </cell>
          <cell r="X285" t="str">
            <v xml:space="preserve"> ARIEL GUSTAVO ROMERO VARGAS</v>
          </cell>
          <cell r="AK285" t="str">
            <v>https://community.secop.gov.co/Public/Tendering/OpportunityDetail/Index?noticeUID=CO1.NTC.8696343&amp;isFromPublicArea=True&amp;isModal=False</v>
          </cell>
        </row>
        <row r="286">
          <cell r="P286" t="str">
            <v>85-2025</v>
          </cell>
          <cell r="X286" t="str">
            <v>CONDECOL CONDECORACIONES DE  COLOMBIA</v>
          </cell>
          <cell r="AK286" t="str">
            <v>https://community.secop.gov.co/Public/Tendering/OpportunityDetail/Index?noticeUID=CO1.NTC.8606047&amp;isFromPublicArea=True&amp;isModal=False</v>
          </cell>
        </row>
        <row r="287">
          <cell r="P287" t="str">
            <v>86-2025</v>
          </cell>
          <cell r="X287" t="str">
            <v>IMPRESOS JC S.A.S</v>
          </cell>
          <cell r="AK287" t="str">
            <v>https://community.secop.gov.co/Public/Tendering/OpportunityDetail/Index?noticeUID=CO1.NTC.8606299&amp;isFromPublicArea=True&amp;isModal=False</v>
          </cell>
        </row>
        <row r="288">
          <cell r="P288" t="str">
            <v>87-2025</v>
          </cell>
          <cell r="X288" t="str">
            <v>PENSEMOS S.A.</v>
          </cell>
          <cell r="AK288" t="str">
            <v>https://community.secop.gov.co/Public/Tendering/OpportunityDetail/Index?noticeUID=CO1.NTC.8608477&amp;isFromPublicArea=True&amp;isModal=False</v>
          </cell>
        </row>
        <row r="289">
          <cell r="P289" t="str">
            <v>88-2025</v>
          </cell>
          <cell r="X289" t="str">
            <v>COBERTURAS Y SOLUCIONES LTDA</v>
          </cell>
          <cell r="AK289" t="str">
            <v>https://community.secop.gov.co/Public/Tendering/OpportunityDetail/Index?noticeUID=CO1.NTC.8884413&amp;isFromPublicArea=True&amp;isModal=False</v>
          </cell>
        </row>
        <row r="290">
          <cell r="P290" t="str">
            <v>89-2025</v>
          </cell>
          <cell r="X290" t="str">
            <v xml:space="preserve">VIP  INGENIERIA  S.A.S </v>
          </cell>
          <cell r="AK290" t="str">
            <v>https://community.secop.gov.co/Public/Tendering/OpportunityDetail/Index?noticeUID=CO1.NTC.8884537&amp;isFromPublicArea=True&amp;isModal=False</v>
          </cell>
        </row>
        <row r="291">
          <cell r="P291" t="str">
            <v>90-2025</v>
          </cell>
          <cell r="X291" t="str">
            <v>PRONUS S.A.S</v>
          </cell>
          <cell r="AK291" t="str">
            <v>https://community.secop.gov.co/Public/Tendering/OpportunityDetail/Index?noticeUID=CO1.NTC.8667674&amp;isFromPublicArea=True&amp;isModal=False</v>
          </cell>
        </row>
        <row r="292">
          <cell r="P292" t="str">
            <v>91-2025</v>
          </cell>
          <cell r="X292" t="str">
            <v>M&amp;S INGENIERÍA Y CONSULTORÍA SAS</v>
          </cell>
          <cell r="AK292" t="str">
            <v>https://community.secop.gov.co/Public/Tendering/OpportunityDetail/Index?noticeUID=CO1.NTC.8884919&amp;isFromPublicArea=True&amp;isModal=False</v>
          </cell>
        </row>
        <row r="293">
          <cell r="P293" t="str">
            <v>92-2025</v>
          </cell>
          <cell r="X293" t="str">
            <v>BLOOMBERG FINANCE L.P. .</v>
          </cell>
          <cell r="AK293" t="str">
            <v>https://community.secop.gov.co/Public/Tendering/OpportunityDetail/Index?noticeUID=CO1.NTC.8656011&amp;isFromPublicArea=True&amp;isModal=False</v>
          </cell>
        </row>
        <row r="294">
          <cell r="P294" t="str">
            <v>93-2025</v>
          </cell>
          <cell r="X294" t="str">
            <v>ACIERTA S.A.S</v>
          </cell>
          <cell r="AK294" t="str">
            <v>https://community.secop.gov.co/Public/Tendering/OpportunityDetail/Index?noticeUID=CO1.NTC.8666878&amp;isFromPublicArea=True&amp;isModal=False</v>
          </cell>
        </row>
        <row r="295">
          <cell r="P295" t="str">
            <v>94-2025</v>
          </cell>
          <cell r="X295" t="str">
            <v>BELLTECH COLOMBIA S.A</v>
          </cell>
          <cell r="AK295" t="str">
            <v>https://community.secop.gov.co/Public/Tendering/OpportunityDetail/Index?noticeUID=CO1.NTC.8884758&amp;isFromPublicArea=True&amp;isModal=False</v>
          </cell>
        </row>
        <row r="296">
          <cell r="P296" t="str">
            <v>95-2025</v>
          </cell>
          <cell r="X296" t="str">
            <v xml:space="preserve"> CAJA  DE COMPENSACIÓN FAMILIAR COMPENSAR</v>
          </cell>
          <cell r="AK296" t="str">
            <v>https://community.secop.gov.co/Public/Tendering/OpportunityDetail/Index?noticeUID=CO1.NTC.8701745&amp;isFromPublicArea=True&amp;isModal=False</v>
          </cell>
        </row>
        <row r="297">
          <cell r="P297" t="str">
            <v>79-2025</v>
          </cell>
          <cell r="X297" t="str">
            <v>WILSON LAUREANO PEDRAZA ALARCÓN</v>
          </cell>
          <cell r="AK297" t="str">
            <v>https://community.secop.gov.co/Public/Tendering/OpportunityDetail/Index?noticeUID=CO1.NTC.8660193&amp;isFromPublicArea=True&amp;isModal=False</v>
          </cell>
        </row>
        <row r="298">
          <cell r="P298" t="str">
            <v>97-2025</v>
          </cell>
          <cell r="X298" t="str">
            <v xml:space="preserve">RENTOKIL INITIAL COLOMBIA S A S </v>
          </cell>
          <cell r="AK298" t="str">
            <v>https://community.secop.gov.co/Public/Tendering/OpportunityDetail/Index?noticeUID=CO1.NTC.8684248&amp;isFromPublicArea=True&amp;isModal=False</v>
          </cell>
        </row>
        <row r="299">
          <cell r="P299" t="str">
            <v>98-2025</v>
          </cell>
          <cell r="X299" t="str">
            <v>CORPORACIÓN AGENCIA NACIONAL DE GOBIERNO DIGITAL – AND</v>
          </cell>
          <cell r="AK299" t="str">
            <v>https://community.secop.gov.co/Public/Tendering/OpportunityDetail/Index?noticeUID=CO1.NTC.8684657&amp;isFromPublicArea=True&amp;isModal=False</v>
          </cell>
        </row>
        <row r="300">
          <cell r="P300" t="str">
            <v>99-2025</v>
          </cell>
          <cell r="X300" t="str">
            <v>COMERCIALIZADORA FERREZAR LTDA.</v>
          </cell>
          <cell r="AK300" t="str">
            <v>https://community.secop.gov.co/Public/Tendering/ContractNoticePhases/View?PPI=CO1.PPI.42617812&amp;isFromPublicArea=True&amp;isModal=False</v>
          </cell>
        </row>
        <row r="301">
          <cell r="P301" t="str">
            <v>82-2025</v>
          </cell>
          <cell r="X301" t="str">
            <v>CRISTIAN MANUEL GONZALEZ MEJIA</v>
          </cell>
          <cell r="AK301" t="str">
            <v>https://community.secop.gov.co/Public/Tendering/OpportunityDetail/Index?noticeUID=CO1.NTC.8461058&amp;isFromPublicArea=True&amp;isModal=False</v>
          </cell>
        </row>
        <row r="302">
          <cell r="P302" t="str">
            <v>100-2025</v>
          </cell>
          <cell r="X302" t="str">
            <v>JENNY ALEXANDRA MEZA QUIROGA</v>
          </cell>
          <cell r="AK302" t="str">
            <v>https://community.secop.gov.co/Public/Tendering/OpportunityDetail/Index?noticeUID=CO1.NTC.8629875&amp;isFromPublicArea=True&amp;isModal=False</v>
          </cell>
        </row>
        <row r="303">
          <cell r="P303" t="str">
            <v>102-2025</v>
          </cell>
          <cell r="X303" t="str">
            <v>YENNY MARCELA GOMEZ GOMEZ</v>
          </cell>
          <cell r="AK303" t="str">
            <v>https://community.secop.gov.co/Public/Tendering/OpportunityDetail/Index?noticeUID=CO1.NTC.8629459&amp;isFromPublicArea=True&amp;isModal=False</v>
          </cell>
        </row>
        <row r="304">
          <cell r="P304" t="str">
            <v>103-2025</v>
          </cell>
          <cell r="X304" t="str">
            <v xml:space="preserve"> OSCAR  YOVANY  BAQUERO MORENO</v>
          </cell>
          <cell r="AK304" t="str">
            <v>https://community.secop.gov.co/Public/Tendering/OpportunityDetail/Index?noticeUID=CO1.NTC.8883969&amp;isFromPublicArea=True&amp;isModal=False</v>
          </cell>
        </row>
        <row r="305">
          <cell r="P305" t="str">
            <v>104-2025</v>
          </cell>
          <cell r="X305" t="str">
            <v>JULIO CESAR PUPO VEGA</v>
          </cell>
          <cell r="AK305" t="str">
            <v>https://community.secop.gov.co/Public/Tendering/OpportunityDetail/Index?noticeUID=CO1.NTC.8698280&amp;isFromPublicArea=True&amp;isModal=False</v>
          </cell>
        </row>
        <row r="306">
          <cell r="P306" t="str">
            <v>150541-2025</v>
          </cell>
          <cell r="X306" t="str">
            <v>ALUICA CONSTRUCCIONES SAS</v>
          </cell>
          <cell r="AK306" t="str">
            <v>https://operaciones.colombiacompra.gov.co/tienda-virtual-del-estado-colombiano/ordenes-compra/150541</v>
          </cell>
        </row>
        <row r="307">
          <cell r="P307" t="str">
            <v>105-2025</v>
          </cell>
          <cell r="X307" t="str">
            <v>DIGITAL WARE S.A.S.</v>
          </cell>
          <cell r="AK307" t="str">
            <v>https://community.secop.gov.co/Public/Tendering/OpportunityDetail/Index?noticeUID=CO1.NTC.8712986&amp;isFromPublicArea=True&amp;isModal=False</v>
          </cell>
        </row>
        <row r="308">
          <cell r="P308" t="str">
            <v>106-2025</v>
          </cell>
          <cell r="X308" t="str">
            <v>OTIS ELEVATOR COMPANY COLOMBIA S.A.S</v>
          </cell>
          <cell r="AK308" t="str">
            <v>https://community.secop.gov.co/Public/Tendering/OpportunityDetail/Index?noticeUID=CO1.NTC.8885366&amp;isFromPublicArea=True&amp;isModal=False</v>
          </cell>
        </row>
        <row r="309">
          <cell r="P309" t="str">
            <v>107-2025</v>
          </cell>
          <cell r="X309" t="str">
            <v>LINOTIPIA  MARTINEZ  S.A.S</v>
          </cell>
          <cell r="AK309" t="str">
            <v>https://community.secop.gov.co/Public/Tendering/OpportunityDetail/Index?noticeUID=CO1.NTC.8787817&amp;isFromPublicArea=True&amp;isModal=False</v>
          </cell>
        </row>
        <row r="310">
          <cell r="P310" t="str">
            <v>108-2025</v>
          </cell>
          <cell r="X310" t="str">
            <v>BOLSA DE VALORES DE COLOMBIA S.A</v>
          </cell>
          <cell r="AK310" t="str">
            <v>https://community.secop.gov.co/Public/Tendering/OpportunityDetail/Index?noticeUID=CO1.NTC.8885384&amp;isFromPublicArea=True&amp;isModal=False</v>
          </cell>
        </row>
        <row r="311">
          <cell r="P311" t="str">
            <v>109-2025</v>
          </cell>
          <cell r="X311" t="str">
            <v>CONDECOL CONDECORACIONES DE  COLOMBIA</v>
          </cell>
          <cell r="AK311" t="str">
            <v>https://community.secop.gov.co/Public/Tendering/OpportunityDetail/Index?noticeUID=CO1.NTC.8757762&amp;isFromPublicArea=True&amp;isModal=False</v>
          </cell>
        </row>
        <row r="312">
          <cell r="P312" t="str">
            <v>110-2025</v>
          </cell>
          <cell r="X312" t="str">
            <v>GRUPO EMPRESARIAL CREAR DE COLOMBIA SAS</v>
          </cell>
          <cell r="AK312" t="str">
            <v>https://community.secop.gov.co/Public/Tendering/OpportunityDetail/Index?noticeUID=CO1.NTC.8885457&amp;isFromPublicArea=True&amp;isModal=False</v>
          </cell>
        </row>
        <row r="313">
          <cell r="P313" t="str">
            <v>111-2025</v>
          </cell>
          <cell r="X313" t="str">
            <v>CORPORACION AGENCIA NACIONAL DE GOBIERNO DIGITAL</v>
          </cell>
          <cell r="AK313" t="str">
            <v>https://community.secop.gov.co/Public/Tendering/OpportunityDetail/Index?noticeUID=CO1.NTC.8858226&amp;isFromPublicArea=True&amp;isModal=False</v>
          </cell>
        </row>
        <row r="314">
          <cell r="P314" t="str">
            <v>112-2025</v>
          </cell>
          <cell r="X314" t="str">
            <v>INDEPRO INGENIERIA DE PROCESOS SAS</v>
          </cell>
          <cell r="AK314" t="str">
            <v>https://community.secop.gov.co/Public/Tendering/OpportunityDetail/Index?noticeUID=CO1.NTC.8858226&amp;isFromPublicArea=True&amp;isModal=False</v>
          </cell>
        </row>
        <row r="315">
          <cell r="P315" t="str">
            <v>113-2025</v>
          </cell>
          <cell r="X315" t="str">
            <v>BELLTECH COLOMBIA S.A. .</v>
          </cell>
          <cell r="AK315" t="str">
            <v>https://community.secop.gov.co/Public/Tendering/OpportunityDetail/Index?noticeUID=CO1.NTC.8882925&amp;isFromPublicArea=True&amp;isModal=False</v>
          </cell>
        </row>
        <row r="316">
          <cell r="P316" t="str">
            <v>114-2025</v>
          </cell>
          <cell r="X316" t="str">
            <v>SOCIEDAD HOTELERA TEQUENDAMA S.A</v>
          </cell>
          <cell r="AK316" t="str">
            <v>https://community.secop.gov.co/Public/Tendering/OpportunityDetail/Index?noticeUID=CO1.NTC.8885602&amp;isFromPublicArea=True&amp;isModal=False</v>
          </cell>
        </row>
        <row r="317">
          <cell r="P317" t="str">
            <v>115-2025</v>
          </cell>
          <cell r="X317" t="str">
            <v>JUAN CARLOS MEZA LARA</v>
          </cell>
          <cell r="AK317" t="str">
            <v>https://community.secop.gov.co/Public/Tendering/OpportunityDetail/Index?noticeUID=CO1.NTC.8885609&amp;isFromPublicArea=True&amp;isModal=False</v>
          </cell>
        </row>
        <row r="318">
          <cell r="P318" t="str">
            <v>116-2025</v>
          </cell>
          <cell r="X318" t="str">
            <v>PABLO TOMAS SILVA MARIÑO</v>
          </cell>
          <cell r="AK318" t="str">
            <v>https://community.secop.gov.co/Public/Tendering/OpportunityDetail/Index?noticeUID=CO1.NTC.8882468&amp;isFromPublicArea=True&amp;isModal=False</v>
          </cell>
        </row>
        <row r="319">
          <cell r="P319" t="str">
            <v>117-2025</v>
          </cell>
          <cell r="X319" t="str">
            <v>ORACLE COLOMBIA LIMITADA</v>
          </cell>
          <cell r="AK319">
            <v>0</v>
          </cell>
        </row>
        <row r="320">
          <cell r="P320" t="str">
            <v>118-2025</v>
          </cell>
          <cell r="X320" t="str">
            <v>HAROL SANTIAGO MOLINA MORENO</v>
          </cell>
          <cell r="AK320" t="str">
            <v>https://community.secop.gov.co/Public/Tendering/OpportunityDetail/Index?noticeUID=CO1.NTC.8887044&amp;isFromPublicArea=True&amp;isModal=False</v>
          </cell>
        </row>
        <row r="321">
          <cell r="P321" t="str">
            <v>119-2025</v>
          </cell>
          <cell r="X321" t="str">
            <v>ASESORIAS REPRESENTACIONES  Y COACHING S.A.S</v>
          </cell>
          <cell r="AK321" t="str">
            <v>https://community.secop.gov.co/Public/Tendering/OpportunityDetail/Index?noticeUID=CO1.NTC.8883432&amp;isFromPublicArea=True&amp;isModal=False</v>
          </cell>
        </row>
        <row r="322">
          <cell r="P322" t="str">
            <v>120-2025</v>
          </cell>
          <cell r="X322" t="str">
            <v>GEOVANNY RIOS BERNAL</v>
          </cell>
          <cell r="AK322" t="str">
            <v>https://community.secop.gov.co/Public/Tendering/OpportunityDetail/Index?noticeUID=CO1.NTC.8883941&amp;isFromPublicArea=True&amp;isModal=False</v>
          </cell>
        </row>
        <row r="323">
          <cell r="P323" t="str">
            <v>121-2025</v>
          </cell>
          <cell r="X323" t="str">
            <v>INGLOBAL INGENIEROS  CIVILES  S.A.S</v>
          </cell>
          <cell r="AK323" t="str">
            <v>https://community.secop.gov.co/Public/Tendering/OpportunityDetail/Index?noticeUID=CO1.NTC.8885618&amp;isFromPublicArea=True&amp;isModal=False</v>
          </cell>
        </row>
        <row r="324">
          <cell r="P324" t="str">
            <v>122-2025</v>
          </cell>
          <cell r="X324" t="str">
            <v>BANCO POPULAR SA</v>
          </cell>
          <cell r="AK324" t="str">
            <v>https://community.secop.gov.co/Public/Common/GoogleReCaptcha/Index?previousUrl=https%3a%2f%2fcommunity.secop.gov.co%2fPublic%2fTendering%2fOpportunityDetail%2fIndex%3fnoticeUID%3dCO1.NTC.9103608%26isFromPublicArea%3dTrue%26isModal%3dFalse</v>
          </cell>
        </row>
        <row r="325">
          <cell r="P325" t="str">
            <v>123-2025</v>
          </cell>
          <cell r="X325" t="str">
            <v>BYTHEWAVE S.A.S</v>
          </cell>
          <cell r="AK325" t="str">
            <v>https://community.secop.gov.co/Public/Tendering/OpportunityDetail/Index?noticeUID=CO1.NTC.9116650&amp;isFromPublicArea=True&amp;isModal=False</v>
          </cell>
        </row>
        <row r="326">
          <cell r="P326" t="str">
            <v>124-2025</v>
          </cell>
          <cell r="X326" t="str">
            <v>LA PREVISORA S.A COMPAñIA DE SEGUROS</v>
          </cell>
          <cell r="AK326" t="str">
            <v>https://community.secop.gov.co/Public/Tendering/OpportunityDetail/Index?noticeUID=CO1.NTC.9124245&amp;isFromPublicArea=True&amp;isModal=False</v>
          </cell>
        </row>
        <row r="327">
          <cell r="P327" t="str">
            <v>125-2025</v>
          </cell>
          <cell r="X327" t="str">
            <v>W R INGENIEROS AVALUADORES S.A.S</v>
          </cell>
          <cell r="AK327" t="str">
            <v>https://community.secop.gov.co/Public/Tendering/OpportunityDetail/Index?noticeUID=CO1.NTC.9005420&amp;isFromPublicArea=True&amp;isModal=False</v>
          </cell>
        </row>
        <row r="328">
          <cell r="P328" t="str">
            <v>126-2025</v>
          </cell>
          <cell r="X328" t="str">
            <v>MARGARITA LILIANA PULIDO CORREDOR</v>
          </cell>
          <cell r="AK328" t="str">
            <v>https://community.secop.gov.co/Public/Tendering/OpportunityDetail/Index?noticeUID=CO1.NTC.9127428&amp;isFromPublicArea=True&amp;isModal=False</v>
          </cell>
        </row>
        <row r="329">
          <cell r="P329" t="str">
            <v>127-2025</v>
          </cell>
          <cell r="X329" t="str">
            <v>GRUPO INMOBILIARIO AVACOL SAS</v>
          </cell>
          <cell r="AK329" t="str">
            <v>https://community.secop.gov.co/Public/Tendering/OpportunityDetail/Index?noticeUID=CO1.NTC.9060101&amp;isFromPublicArea=True&amp;isModal=False</v>
          </cell>
        </row>
        <row r="330">
          <cell r="P330" t="str">
            <v>128-2025</v>
          </cell>
          <cell r="X330" t="str">
            <v>TCORP INGENIERIA SAS</v>
          </cell>
          <cell r="AK330" t="str">
            <v>https://community.secop.gov.co/Public/Tendering/OpportunityDetail/Index?noticeUID=CO1.NTC.9060338&amp;isFromPublicArea=True&amp;isModal=False</v>
          </cell>
        </row>
        <row r="331">
          <cell r="P331" t="str">
            <v>129-2025</v>
          </cell>
          <cell r="X331" t="str">
            <v>COMUNICACION CELULAR S.A COMCEL S.A</v>
          </cell>
          <cell r="AK331" t="str">
            <v>https://community.secop.gov.co/Public/Tendering/OpportunityDetail/Index?noticeUID=CO1.NTC.9073485&amp;isFromPublicArea=True&amp;isModal=False</v>
          </cell>
        </row>
        <row r="332">
          <cell r="P332" t="str">
            <v>130-2025</v>
          </cell>
          <cell r="X332" t="str">
            <v>DMF MEDICS S.A.S</v>
          </cell>
          <cell r="AK332" t="str">
            <v>https://community.secop.gov.co/Public/Tendering/OpportunityDetail/Index?noticeUID=CO1.NTC.9076315&amp;isFromPublicArea=True&amp;isModal=False</v>
          </cell>
        </row>
        <row r="333">
          <cell r="P333" t="str">
            <v>131-2025</v>
          </cell>
          <cell r="X333" t="str">
            <v>FRANCISCO JAVIER MONTAÑO ROJAS</v>
          </cell>
          <cell r="AK333" t="str">
            <v>https://community.secop.gov.co/Public/Tendering/OpportunityDetail/Index?noticeUID=CO1.NTC.9060908&amp;isFromPublicArea=True&amp;isModal=False</v>
          </cell>
        </row>
        <row r="334">
          <cell r="P334" t="str">
            <v>132-2025</v>
          </cell>
          <cell r="X334" t="str">
            <v>SOLUSOFT DE COLOMBIA SAS</v>
          </cell>
          <cell r="AK334" t="str">
            <v>https://community.secop.gov.co/Public/Tendering/OpportunityDetail/Index?noticeUID=CO1.NTC.9046533&amp;isFromPublicArea=True&amp;isModal=False</v>
          </cell>
        </row>
        <row r="335">
          <cell r="P335" t="str">
            <v>133-2025</v>
          </cell>
          <cell r="X335" t="str">
            <v>EYDER DUVAN OSPINA HERMOSA</v>
          </cell>
          <cell r="AK335" t="str">
            <v>https://community.secop.gov.co/Public/Tendering/OpportunityDetail/Index?noticeUID=CO1.NTC.9062627&amp;isFromPublicArea=True&amp;isModal=False</v>
          </cell>
        </row>
        <row r="336">
          <cell r="P336" t="str">
            <v>134-2025</v>
          </cell>
          <cell r="X336" t="str">
            <v>CONSORCIO NACIONAL DE MEDIOS S.A</v>
          </cell>
          <cell r="AK336" t="str">
            <v>https://community.secop.gov.co/Public/Tendering/OpportunityDetail/Index?noticeUID=CO1.NTC.9062592&amp;isFromPublicArea=True&amp;isModal=False</v>
          </cell>
        </row>
        <row r="337">
          <cell r="P337" t="str">
            <v>152757-2025</v>
          </cell>
          <cell r="X337" t="str">
            <v>GRUPO EDS AUTOGAS SAS</v>
          </cell>
        </row>
        <row r="338">
          <cell r="P338" t="str">
            <v>135-2025</v>
          </cell>
          <cell r="X338" t="str">
            <v>JOHN JAIRO JIMENEZ SERNA</v>
          </cell>
          <cell r="AK338" t="str">
            <v>https://community.secop.gov.co/Public/Tendering/OpportunityDetail/Index?noticeUID=CO1.NTC.9114925&amp;isFromPublicArea=True&amp;isModal=False</v>
          </cell>
        </row>
        <row r="339">
          <cell r="P339" t="str">
            <v>136-2025</v>
          </cell>
          <cell r="X339" t="str">
            <v>E-SOLUCIONES TIC SAS</v>
          </cell>
          <cell r="AK339" t="str">
            <v>https://community.secop.gov.co/Public/Tendering/OpportunityDetail/Index?noticeUID=CO1.NTC.9163751&amp;isFromPublicArea=True&amp;isModal=False</v>
          </cell>
        </row>
        <row r="340">
          <cell r="P340" t="str">
            <v>137-2025</v>
          </cell>
          <cell r="X340" t="str">
            <v>J.W PROJECT HOUSE SAS</v>
          </cell>
        </row>
        <row r="341">
          <cell r="P341" t="str">
            <v>138-2025</v>
          </cell>
          <cell r="X341" t="str">
            <v>J.W PROJECT HOUSE SAS</v>
          </cell>
        </row>
        <row r="342">
          <cell r="P342" t="str">
            <v>139-2025</v>
          </cell>
          <cell r="X342" t="str">
            <v>ASOCIACIÓN PROGRAMAS DE TECHOS COMUNITARIOS</v>
          </cell>
        </row>
        <row r="343">
          <cell r="P343" t="str">
            <v>140-2025</v>
          </cell>
          <cell r="X343" t="str">
            <v xml:space="preserve"> EDWIN  FIGUEROA  VARELA  ABOGADOS  SAS </v>
          </cell>
          <cell r="AK343" t="str">
            <v>https://community.secop.gov.co/Public/Tendering/OpportunityDetail/Index?noticeUID=CO1.NTC.9127861&amp;isFromPublicArea=True&amp;isModal=False</v>
          </cell>
        </row>
        <row r="344">
          <cell r="P344" t="str">
            <v>141-2025</v>
          </cell>
          <cell r="X344" t="str">
            <v>SIAMCO INGENIERIA S.A.S.</v>
          </cell>
        </row>
        <row r="345">
          <cell r="P345" t="str">
            <v>142-2025</v>
          </cell>
          <cell r="X345" t="str">
            <v>RESTAURANTE Y CAFETERÍA MANDORLA S.A.S.</v>
          </cell>
          <cell r="AK345" t="str">
            <v>https://community.secop.gov.co/Public/Tendering/OpportunityDetail/Index?noticeUID=CO1.NTC.9131021&amp;isFromPublicArea=True&amp;isModal=False</v>
          </cell>
        </row>
        <row r="346">
          <cell r="P346" t="str">
            <v>143-2025</v>
          </cell>
          <cell r="X346" t="str">
            <v>MAURICIO FERNÁNDEZ  BUENO</v>
          </cell>
          <cell r="AK346" t="str">
            <v>https://community.secop.gov.co/Public/Tendering/OpportunityDetail/Index?noticeUID=CO1.NTC.9131302&amp;isFromPublicArea=True&amp;isModal=False</v>
          </cell>
        </row>
        <row r="347">
          <cell r="P347" t="str">
            <v>144-2025</v>
          </cell>
          <cell r="X347" t="str">
            <v>SOCIEDAD HOTELERA TEQUENDAMA S.A.</v>
          </cell>
          <cell r="AK347" t="str">
            <v>https://community.secop.gov.co/Public/Tendering/OpportunityDetail/Index?noticeUID=CO1.NTC.9146639&amp;isFromPublicArea=True&amp;isModal=False</v>
          </cell>
        </row>
        <row r="348">
          <cell r="P348" t="str">
            <v>145-2025</v>
          </cell>
          <cell r="X348" t="str">
            <v>LAURA VALENTINA JARA SANCHEZ</v>
          </cell>
        </row>
        <row r="349">
          <cell r="P349" t="str">
            <v>146-2025</v>
          </cell>
          <cell r="X349" t="str">
            <v>CONTROLES EMPRESARIALES S.A.S.</v>
          </cell>
          <cell r="AK349" t="str">
            <v>https://community.secop.gov.co/Public/Tendering/OpportunityDetail/Index?noticeUID=CO1.NTC.9131937&amp;isFromPublicArea=True&amp;isModal=False</v>
          </cell>
        </row>
        <row r="350">
          <cell r="P350" t="str">
            <v>231842-2025</v>
          </cell>
          <cell r="X350" t="str">
            <v>CORPORACIÓN DE FERIAS Y EXPOSICIONES S.A. USUARIO OPERADOR DE ZONA FRANCA BENEFICIO E INTERÉS COLECTIVO – CORFERIAS</v>
          </cell>
        </row>
        <row r="351">
          <cell r="P351" t="str">
            <v>155717-2025</v>
          </cell>
          <cell r="X351" t="str">
            <v>PROVEER INSTITUCIONAL S.A.S.</v>
          </cell>
        </row>
        <row r="352">
          <cell r="P352" t="str">
            <v>147-2025</v>
          </cell>
          <cell r="X352" t="str">
            <v xml:space="preserve">GRUPO  EMPRESARIAL MARKETING 360°  SAS  </v>
          </cell>
        </row>
        <row r="353">
          <cell r="P353" t="str">
            <v>148-2025</v>
          </cell>
          <cell r="X353" t="str">
            <v>COMERCIALIZADORA  ALL  MUSIC  S.A.S.</v>
          </cell>
        </row>
        <row r="354">
          <cell r="P354" t="str">
            <v>149-2025</v>
          </cell>
          <cell r="X354" t="str">
            <v>OMAR SANTOFIMIO MURCIA</v>
          </cell>
        </row>
        <row r="355">
          <cell r="P355" t="str">
            <v>150-2025</v>
          </cell>
          <cell r="X355" t="str">
            <v>ANAMAURI S.A.S</v>
          </cell>
        </row>
        <row r="356">
          <cell r="P356" t="str">
            <v>151-2025</v>
          </cell>
          <cell r="X356" t="str">
            <v>MOTORAPUNTO S.A.S</v>
          </cell>
        </row>
        <row r="357">
          <cell r="P357" t="str">
            <v>152-2025</v>
          </cell>
          <cell r="X357" t="str">
            <v>ERNST &amp; YOUNG S.A.S</v>
          </cell>
        </row>
        <row r="358">
          <cell r="P358" t="str">
            <v>153-2025</v>
          </cell>
          <cell r="X358" t="str">
            <v>ERNST &amp; YOUNG S.A.S</v>
          </cell>
        </row>
        <row r="359">
          <cell r="P359" t="str">
            <v>154-2025</v>
          </cell>
          <cell r="X359" t="str">
            <v>JAVIER MAURICIO ROJAS ORTIZ</v>
          </cell>
        </row>
        <row r="360">
          <cell r="P360" t="str">
            <v>155-2025</v>
          </cell>
          <cell r="X360" t="str">
            <v>PENSEMOS S.A.</v>
          </cell>
        </row>
        <row r="361">
          <cell r="P361" t="str">
            <v>156-2025</v>
          </cell>
          <cell r="X361" t="str">
            <v>CENCOSUD COLOMBIA S.A.</v>
          </cell>
        </row>
        <row r="362">
          <cell r="P362" t="str">
            <v>157-2025</v>
          </cell>
          <cell r="X362" t="str">
            <v>PABLO VALENCIA AGUDO</v>
          </cell>
        </row>
        <row r="363">
          <cell r="P363" t="str">
            <v>158-2025</v>
          </cell>
          <cell r="X363" t="str">
            <v>SANTOS  ANDRADE  CONSULTORES  S.A.S.</v>
          </cell>
        </row>
        <row r="364">
          <cell r="P364" t="str">
            <v>159-2025</v>
          </cell>
          <cell r="X364" t="str">
            <v>REDNEET S.A.S.</v>
          </cell>
        </row>
        <row r="365">
          <cell r="P365" t="str">
            <v>160-2025</v>
          </cell>
          <cell r="X365" t="str">
            <v>DAVILA CONSULTORES ATRIAN PARTNERS SAS</v>
          </cell>
        </row>
        <row r="366">
          <cell r="P366" t="str">
            <v>161-2025</v>
          </cell>
          <cell r="X366" t="str">
            <v>IFRS TAX GLOBAL SERVICES S.A.S</v>
          </cell>
        </row>
        <row r="367">
          <cell r="P367" t="str">
            <v>162-2025</v>
          </cell>
          <cell r="X367" t="str">
            <v xml:space="preserve">AQSERV S A S </v>
          </cell>
        </row>
        <row r="368">
          <cell r="P368" t="str">
            <v>163-2025</v>
          </cell>
          <cell r="X368" t="str">
            <v>CIFIN S.A.S</v>
          </cell>
        </row>
        <row r="369">
          <cell r="P369" t="str">
            <v>164-2025</v>
          </cell>
          <cell r="X369" t="str">
            <v>VIP INGENIERIA SAS</v>
          </cell>
        </row>
        <row r="370">
          <cell r="P370" t="str">
            <v>165-2025</v>
          </cell>
          <cell r="X370" t="str">
            <v xml:space="preserve">E3 WORKS SAS </v>
          </cell>
        </row>
        <row r="371">
          <cell r="P371" t="str">
            <v>166-2025</v>
          </cell>
          <cell r="X371" t="str">
            <v>ASOCIACION  DE  RECICLADORES  CRECER  SIN 
FRONTERAS  ARCRECIFRONT</v>
          </cell>
        </row>
        <row r="372">
          <cell r="P372" t="str">
            <v>167-2025</v>
          </cell>
          <cell r="X372" t="str">
            <v>MANUFACTURAS Y SERVICIOS JS S.A.S.</v>
          </cell>
        </row>
        <row r="373">
          <cell r="P373" t="str">
            <v>168-2025</v>
          </cell>
          <cell r="X373" t="str">
            <v>SINDY CAROLINA FORERO MARTÍNEZ</v>
          </cell>
        </row>
        <row r="374">
          <cell r="P374" t="str">
            <v>169-2025</v>
          </cell>
          <cell r="X374" t="str">
            <v>RODRIGUEZ CASTRO ABOGADOS SAS</v>
          </cell>
        </row>
        <row r="375">
          <cell r="P375" t="str">
            <v>170-2025</v>
          </cell>
          <cell r="X375" t="str">
            <v>PROYECTOS E IMPERMEABILIZACIONES IMPRO SAS</v>
          </cell>
        </row>
        <row r="376">
          <cell r="P376" t="str">
            <v>171-2025</v>
          </cell>
          <cell r="X376" t="str">
            <v>AQSERV S A S</v>
          </cell>
        </row>
        <row r="377">
          <cell r="P377" t="str">
            <v>172-2025</v>
          </cell>
          <cell r="X377" t="str">
            <v>MALLAS EQUIPOS Y CONSTRUCCIONES MAECO S.A.S,</v>
          </cell>
        </row>
        <row r="378">
          <cell r="P378" t="str">
            <v>173-2025</v>
          </cell>
          <cell r="X378" t="str">
            <v>ERGO &amp; HEALTH SAS</v>
          </cell>
        </row>
        <row r="379">
          <cell r="P379" t="str">
            <v>174-2025</v>
          </cell>
          <cell r="X379" t="str">
            <v>COMUNICACION CELULAR S.A COMCEL S.A</v>
          </cell>
        </row>
        <row r="380">
          <cell r="P380" t="str">
            <v>175-2025</v>
          </cell>
          <cell r="X380" t="str">
            <v>PROYECTOS E IMPERMEABILIZACIONES IMPRO SAS</v>
          </cell>
        </row>
        <row r="381">
          <cell r="P381" t="str">
            <v>176-2025</v>
          </cell>
          <cell r="X381" t="str">
            <v>COMPUTEL SYSTEM SAS</v>
          </cell>
        </row>
        <row r="382">
          <cell r="P382" t="str">
            <v>177-2025</v>
          </cell>
          <cell r="X382" t="str">
            <v>GRUPO DSHOME SAS</v>
          </cell>
        </row>
        <row r="383">
          <cell r="P383" t="str">
            <v>178-2025</v>
          </cell>
          <cell r="X383" t="str">
            <v>CONSTRUCTORA MARING S.A.S.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RATOS 2025"/>
      <sheetName val="CONTRATOS AÑOS ANTERIORES"/>
      <sheetName val="CONVENIOS 2025"/>
      <sheetName val="CONVENIOS AÑOS ANTERIORES"/>
      <sheetName val="tipo cont"/>
    </sheetNames>
    <sheetDataSet>
      <sheetData sheetId="0">
        <row r="8">
          <cell r="B8" t="str">
            <v>Número de contrato</v>
          </cell>
          <cell r="AC8" t="str">
            <v>Observaciones_2
Enlaces Secop II</v>
          </cell>
        </row>
        <row r="9">
          <cell r="B9" t="str">
            <v>1-2025</v>
          </cell>
          <cell r="AC9" t="str">
            <v>https://community.secop.gov.co/Public/Tendering/OpportunityDetail/Index?noticeUID=CO1.NTC.7594574&amp;isFromPublicArea=True&amp;isModal=False</v>
          </cell>
        </row>
        <row r="10">
          <cell r="B10" t="str">
            <v>2-2025</v>
          </cell>
          <cell r="AC10" t="str">
            <v>https://community.secop.gov.co/Public/Tendering/OpportunityDetail/Index?noticeUID=CO1.NTC.7595253&amp;isFromPublicArea=True&amp;isModal=False</v>
          </cell>
        </row>
        <row r="11">
          <cell r="B11" t="str">
            <v>3-2025</v>
          </cell>
          <cell r="AC11" t="str">
            <v>https://community.secop.gov.co/Public/Tendering/OpportunityDetail/Index?noticeUID=CO1.NTC.7492960&amp;isFromPublicArea=True&amp;isModal=False</v>
          </cell>
        </row>
        <row r="12">
          <cell r="B12" t="str">
            <v>4-2025</v>
          </cell>
          <cell r="AC12" t="str">
            <v>https://community.secop.gov.co/Public/Tendering/OpportunityDetail/Index?noticeUID=CO1.NTC.7539138&amp;isFromPublicArea=True&amp;isModal=False</v>
          </cell>
        </row>
        <row r="13">
          <cell r="B13" t="str">
            <v>5-2025</v>
          </cell>
          <cell r="AC13" t="str">
            <v>https://community.secop.gov.co/Public/Tendering/OpportunityDetail/Index?noticeUID=CO1.NTC.7755261&amp;isFromPublicArea=True&amp;isModal=False</v>
          </cell>
        </row>
        <row r="14">
          <cell r="B14" t="str">
            <v>6-2025</v>
          </cell>
          <cell r="AC14" t="str">
            <v>https://community.secop.gov.co/Public/Tendering/OpportunityDetail/Index?noticeUID=CO1.NTC.7755669&amp;isFromPublicArea=True&amp;isModal=False</v>
          </cell>
        </row>
        <row r="15">
          <cell r="B15" t="str">
            <v>7-2025</v>
          </cell>
          <cell r="AC15" t="str">
            <v>https://community.secop.gov.co/Public/Tendering/OpportunityDetail/Index?noticeUID=CO1.NTC.7605512&amp;isFromPublicArea=True&amp;isModal=False</v>
          </cell>
        </row>
        <row r="16">
          <cell r="B16" t="str">
            <v>8-2025</v>
          </cell>
          <cell r="AC16" t="str">
            <v>https://community.secop.gov.co/Public/Tendering/OpportunityDetail/Index?noticeUID=CO1.NTC.7761081&amp;isFromPublicArea=True&amp;isModal=False</v>
          </cell>
        </row>
        <row r="17">
          <cell r="B17" t="str">
            <v>9-2025</v>
          </cell>
          <cell r="AC17" t="str">
            <v>https://community.secop.gov.co/Public/Tendering/OpportunityDetail/Index?noticeUID=CO1.NTC.7687380&amp;isFromPublicArea=True&amp;isModal=False</v>
          </cell>
        </row>
        <row r="18">
          <cell r="B18" t="str">
            <v>10-2025</v>
          </cell>
          <cell r="AC18" t="str">
            <v>https://community.secop.gov.co/Public/Tendering/OpportunityDetail/Index?noticeUID=CO1.NTC.7761761&amp;isFromPublicArea=True&amp;isModal=False</v>
          </cell>
        </row>
        <row r="19">
          <cell r="B19" t="str">
            <v>11-2025</v>
          </cell>
          <cell r="AC19" t="str">
            <v>https://community.secop.gov.co/Public/Tendering/OpportunityDetail/Index?noticeUID=CO1.NTC.7704197&amp;isFromPublicArea=True&amp;isModal=False</v>
          </cell>
        </row>
        <row r="20">
          <cell r="B20" t="str">
            <v>12-2025</v>
          </cell>
          <cell r="AC20" t="str">
            <v>https://community.secop.gov.co/Public/Tendering/OpportunityDetail/Index?noticeUID=CO1.NTC.7731546&amp;isFromPublicArea=True&amp;isModal=False</v>
          </cell>
        </row>
        <row r="21">
          <cell r="B21" t="str">
            <v>13-2025</v>
          </cell>
          <cell r="AC21" t="str">
            <v>https://community.secop.gov.co/Public/Tendering/OpportunityDetail/Index?noticeUID=CO1.NTC.7672102&amp;isFromPublicArea=True&amp;isModal=False</v>
          </cell>
        </row>
        <row r="22">
          <cell r="B22" t="str">
            <v>14-2025</v>
          </cell>
          <cell r="AC22" t="str">
            <v>https://community.secop.gov.co/Public/Tendering/OpportunityDetail/Index?noticeUID=CO1.NTC.7731401&amp;isFromPublicArea=True&amp;isModal=False</v>
          </cell>
        </row>
        <row r="23">
          <cell r="B23" t="str">
            <v>15-2025</v>
          </cell>
          <cell r="AC23" t="str">
            <v>https://community.secop.gov.co/Public/Tendering/OpportunityDetail/Index?noticeUID=CO1.NTC.7755333&amp;isFromPublicArea=True&amp;isModal=False</v>
          </cell>
        </row>
        <row r="24">
          <cell r="B24" t="str">
            <v>16-2025</v>
          </cell>
          <cell r="AC24" t="str">
            <v>https://community.secop.gov.co/Public/Tendering/OpportunityDetail/Index?noticeUID=CO1.NTC.7893660&amp;isFromPublicArea=True&amp;isModal=False</v>
          </cell>
        </row>
        <row r="25">
          <cell r="B25" t="str">
            <v>17-2025</v>
          </cell>
          <cell r="AC25" t="str">
            <v>https://community.secop.gov.co/Public/Tendering/OpportunityDetail/Index?noticeUID=CO1.NTC.7893660&amp;isFromPublicArea=True&amp;isModal=False</v>
          </cell>
        </row>
        <row r="26">
          <cell r="B26" t="str">
            <v>18-2025</v>
          </cell>
          <cell r="AC26" t="str">
            <v>https://community.secop.gov.co/Public/Tendering/OpportunityDetail/Index?noticeUID=CO1.NTC.7895719&amp;isFromPublicArea=True&amp;isModal=False</v>
          </cell>
        </row>
        <row r="27">
          <cell r="B27" t="str">
            <v>19-2025</v>
          </cell>
          <cell r="AC27" t="str">
            <v>https://community.secop.gov.co/Public/Tendering/OpportunityDetail/Index?noticeUID=CO1.NTC.7837212&amp;isFromPublicArea=True&amp;isModal=False</v>
          </cell>
        </row>
        <row r="28">
          <cell r="B28" t="str">
            <v>20-2025</v>
          </cell>
          <cell r="AC28" t="str">
            <v>https://community.secop.gov.co/Public/Tendering/OpportunityDetail/Index?noticeUID=CO1.NTC.7765210&amp;isFromPublicArea=True&amp;isModal=False</v>
          </cell>
        </row>
        <row r="29">
          <cell r="B29" t="str">
            <v>21-2025</v>
          </cell>
          <cell r="AC29" t="str">
            <v>https://community.secop.gov.co/Public/Tendering/OpportunityDetail/Index?noticeUID=CO1.NTC.8005564&amp;isFromPublicArea=True&amp;isModal=False</v>
          </cell>
        </row>
        <row r="30">
          <cell r="B30" t="str">
            <v>22-2025</v>
          </cell>
          <cell r="AC30" t="str">
            <v>https://community.secop.gov.co/Public/Tendering/OpportunityDetail/Index?noticeUID=CO1.NTC.7763819&amp;isFromPublicArea=True&amp;isModal=False</v>
          </cell>
        </row>
        <row r="31">
          <cell r="B31" t="str">
            <v>23-2025</v>
          </cell>
          <cell r="AC31" t="str">
            <v>https://community.secop.gov.co/Public/Tendering/OpportunityDetail/Index?noticeUID=CO1.NTC.7894965&amp;isFromPublicArea=True&amp;isModal=False</v>
          </cell>
        </row>
        <row r="32">
          <cell r="B32" t="str">
            <v>24-2025</v>
          </cell>
          <cell r="AC32" t="str">
            <v>https://community.secop.gov.co/Public/Tendering/OpportunityDetail/Index?noticeUID=CO1.NTC.8037447&amp;isFromPublicArea=True&amp;isModal=False</v>
          </cell>
        </row>
        <row r="33">
          <cell r="B33" t="str">
            <v>25-2025</v>
          </cell>
          <cell r="AC33" t="str">
            <v>https://community.secop.gov.co/Public/Tendering/OpportunityDetail/Index?noticeUID=CO1.NTC.7895339&amp;isFromPublicArea=True&amp;isModal=False</v>
          </cell>
        </row>
        <row r="34">
          <cell r="B34" t="str">
            <v>26-2025</v>
          </cell>
          <cell r="AC34" t="str">
            <v>https://community.secop.gov.co/Public/Tendering/OpportunityDetail/Index?noticeUID=CO1.NTC.8038151&amp;isFromPublicArea=True&amp;isModal=False</v>
          </cell>
        </row>
        <row r="35">
          <cell r="B35" t="str">
            <v>27-2025</v>
          </cell>
          <cell r="AC35" t="str">
            <v>https://community.secop.gov.co/Public/Tendering/OpportunityDetail/Index?noticeUID=CO1.NTC.7961751&amp;isFromPublicArea=True&amp;isModal=False</v>
          </cell>
        </row>
        <row r="36">
          <cell r="B36" t="str">
            <v>28-2025</v>
          </cell>
          <cell r="AC36" t="str">
            <v>https://community.secop.gov.co/Public/Tendering/OpportunityDetail/Index?noticeUID=CO1.NTC.7967535&amp;isFromPublicArea=True&amp;isModal=False</v>
          </cell>
        </row>
        <row r="37">
          <cell r="B37" t="str">
            <v>29-2025</v>
          </cell>
          <cell r="AC37" t="str">
            <v>https://community.secop.gov.co/Public/Tendering/OpportunityDetail/Index?noticeUID=CO1.NTC.8219564&amp;isFromPublicArea=True&amp;isModal=False</v>
          </cell>
        </row>
        <row r="38">
          <cell r="B38" t="str">
            <v>30-2025</v>
          </cell>
          <cell r="AC38" t="str">
            <v>https://community.secop.gov.co/Public/Tendering/ContractNoticePhases/View?PPI=CO1.PPI.38740194&amp;isFromPublicArea=True&amp;isModal=False</v>
          </cell>
        </row>
        <row r="39">
          <cell r="B39" t="str">
            <v>31-2025</v>
          </cell>
          <cell r="AC39" t="str">
            <v>https://community.secop.gov.co/Public/Tendering/OpportunityDetail/Index?noticeUID=CO1.NTC.8086270&amp;isFromPublicArea=True&amp;isModal=False</v>
          </cell>
        </row>
        <row r="40">
          <cell r="B40" t="str">
            <v>32-2025</v>
          </cell>
          <cell r="AC40" t="str">
            <v>https://community.secop.gov.co/Public/Tendering/OpportunityDetail/Index?noticeUID=CO1.NTC.8127968&amp;isFromPublicArea=True&amp;isModal=False</v>
          </cell>
        </row>
        <row r="41">
          <cell r="B41" t="str">
            <v>33-2025</v>
          </cell>
          <cell r="AC41" t="str">
            <v>https://community.secop.gov.co/Public/Tendering/OpportunityDetail/Index?noticeUID=CO1.NTC.8018037&amp;isFromPublicArea=True&amp;isModal=False</v>
          </cell>
        </row>
        <row r="42">
          <cell r="B42" t="str">
            <v>34-2025</v>
          </cell>
          <cell r="AC42" t="str">
            <v>https://community.secop.gov.co/Public/Tendering/OpportunityDetail/Index?noticeUID=CO1.NTC.8001652&amp;isFromPublicArea=True&amp;isModal=False</v>
          </cell>
        </row>
        <row r="43">
          <cell r="B43" t="str">
            <v>35-2025</v>
          </cell>
          <cell r="AC43" t="str">
            <v>https://community.secop.gov.co/Public/Tendering/OpportunityDetail/Index?noticeUID=CO1.NTC.8086570&amp;isFromPublicArea=True&amp;isModal=False</v>
          </cell>
        </row>
        <row r="44">
          <cell r="B44" t="str">
            <v>36-2025</v>
          </cell>
          <cell r="AC44" t="str">
            <v>https://community.secop.gov.co/Public/Tendering/OpportunityDetail/Index?noticeUID=CO1.NTC.8186874&amp;isFromPublicArea=True&amp;isModal=False</v>
          </cell>
        </row>
        <row r="45">
          <cell r="B45" t="str">
            <v>37-2025</v>
          </cell>
          <cell r="AC45" t="str">
            <v>https://community.secop.gov.co/Public/Tendering/OpportunityDetail/Index?noticeUID=CO1.NTC.8128158&amp;isFromPublicArea=True&amp;isModal=False</v>
          </cell>
        </row>
        <row r="46">
          <cell r="B46" t="str">
            <v>38-2025</v>
          </cell>
          <cell r="AC46" t="str">
            <v>https://community.secop.gov.co/Public/Tendering/OpportunityDetail/Index?noticeUID=CO1.NTC.8128654&amp;isFromPublicArea=True&amp;isModal=False</v>
          </cell>
        </row>
        <row r="47">
          <cell r="B47" t="str">
            <v>39-2025</v>
          </cell>
          <cell r="AC47" t="str">
            <v>https://community.secop.gov.co/Public/Tendering/OpportunityDetail/Index?noticeUID=CO1.NTC.8005275&amp;isFromPublicArea=True&amp;isModal=False</v>
          </cell>
        </row>
        <row r="48">
          <cell r="B48" t="str">
            <v>40-2025</v>
          </cell>
          <cell r="AC48" t="str">
            <v>https://community.secop.gov.co/Public/Tendering/OpportunityDetail/Index?noticeUID=CO1.NTC.8129318&amp;isFromPublicArea=True&amp;isModal=False</v>
          </cell>
        </row>
        <row r="49">
          <cell r="B49" t="str">
            <v>41-2025</v>
          </cell>
          <cell r="AC49" t="str">
            <v>https://community.secop.gov.co/Public/Tendering/OpportunityDetail/Index?noticeUID=CO1.NTC.8187762&amp;isFromPublicArea=True&amp;isModal=False</v>
          </cell>
        </row>
        <row r="50">
          <cell r="B50" t="str">
            <v>42-2025</v>
          </cell>
          <cell r="AC50" t="str">
            <v>https://community.secop.gov.co/Public/Tendering/OpportunityDetail/Index?noticeUID=CO1.NTC.8098140&amp;isFromPublicArea=True&amp;isModal=False</v>
          </cell>
        </row>
        <row r="51">
          <cell r="B51" t="str">
            <v>43-2025</v>
          </cell>
          <cell r="AC51" t="str">
            <v>https://community.secop.gov.co/Public/Tendering/OpportunityDetail/Index?noticeUID=CO1.NTC.8100084&amp;isFromPublicArea=True&amp;isModal=False</v>
          </cell>
        </row>
        <row r="52">
          <cell r="B52" t="str">
            <v>44-2025</v>
          </cell>
          <cell r="AC52" t="str">
            <v>https://community.secop.gov.co/Public/Tendering/OpportunityDetail/Index?noticeUID=CO1.NTC.8100648&amp;isFromPublicArea=True&amp;isModal=False</v>
          </cell>
        </row>
        <row r="53">
          <cell r="B53" t="str">
            <v>45-2025</v>
          </cell>
          <cell r="AC53" t="str">
            <v>https://community.secop.gov.co/Public/Tendering/OpportunityDetail/Index?noticeUID=CO1.NTC.8099493&amp;isFromPublicArea=True&amp;isModal=False</v>
          </cell>
        </row>
        <row r="54">
          <cell r="B54" t="str">
            <v>46-2025</v>
          </cell>
          <cell r="AC54" t="str">
            <v>https://community.secop.gov.co/Public/Tendering/OpportunityDetail/Index?noticeUID=CO1.NTC.8130245&amp;isFromPublicArea=True&amp;isModal=False</v>
          </cell>
        </row>
        <row r="55">
          <cell r="B55" t="str">
            <v>47-2025</v>
          </cell>
          <cell r="AC55" t="str">
            <v>https://community.secop.gov.co/Public/Tendering/OpportunityDetail/Index?noticeUID=CO1.NTC.8105137&amp;isFromPublicArea=True&amp;isModal=False</v>
          </cell>
        </row>
        <row r="56">
          <cell r="B56" t="str">
            <v>48-2025</v>
          </cell>
          <cell r="AC56" t="str">
            <v>https://community.secop.gov.co/Public/Tendering/OpportunityDetail/Index?noticeUID=CO1.NTC.8111279&amp;isFromPublicArea=True&amp;isModal=False</v>
          </cell>
        </row>
        <row r="57">
          <cell r="B57" t="str">
            <v>49-2025</v>
          </cell>
          <cell r="AC57" t="str">
            <v>https://community.secop.gov.co/Public/Tendering/OpportunityDetail/Index?noticeUID=CO1.NTC.8138512&amp;isFromPublicArea=True&amp;isModal=False</v>
          </cell>
        </row>
        <row r="58">
          <cell r="B58" t="str">
            <v>50-2025</v>
          </cell>
          <cell r="AC58" t="str">
            <v>https://community.secop.gov.co/Public/Tendering/OpportunityDetail/Index?noticeUID=CO1.NTC.8138903&amp;isFromPublicArea=True&amp;isModal=False</v>
          </cell>
        </row>
        <row r="59">
          <cell r="B59" t="str">
            <v>51-2025</v>
          </cell>
          <cell r="AC59" t="str">
            <v>https://community.secop.gov.co/Public/Tendering/OpportunityDetail/Index?noticeUID=CO1.NTC.8138467&amp;isFromPublicArea=True&amp;isModal=False</v>
          </cell>
        </row>
        <row r="60">
          <cell r="B60" t="str">
            <v>52-2025</v>
          </cell>
          <cell r="AC60" t="str">
            <v>https://community.secop.gov.co/Public/Tendering/OpportunityDetail/Index?noticeUID=CO1.NTC.8188707&amp;isFromPublicArea=True&amp;isModal=False</v>
          </cell>
        </row>
        <row r="61">
          <cell r="B61" t="str">
            <v>53-2025</v>
          </cell>
          <cell r="AC61" t="str">
            <v>https://community.secop.gov.co/Public/Tendering/OpportunityDetail/Index?noticeUID=CO1.NTC.8362234&amp;isFromPublicArea=True&amp;isModal=False</v>
          </cell>
        </row>
        <row r="62">
          <cell r="B62" t="str">
            <v>54-2025</v>
          </cell>
          <cell r="AC62" t="str">
            <v>https://community.secop.gov.co/Public/Tendering/OpportunityDetail/Index?noticeUID=CO1.NTC.8362595&amp;isFromPublicArea=True&amp;isModal=False</v>
          </cell>
        </row>
        <row r="63">
          <cell r="B63" t="str">
            <v>55-2025</v>
          </cell>
          <cell r="AC63" t="str">
            <v>https://community.secop.gov.co/Public/Tendering/OpportunityDetail/Index?noticeUID=CO1.NTC.8362999&amp;isFromPublicArea=True&amp;isModal=False</v>
          </cell>
        </row>
        <row r="64">
          <cell r="B64" t="str">
            <v>56-2025</v>
          </cell>
          <cell r="AC64" t="str">
            <v>https://community.secop.gov.co/Public/Tendering/ContractNoticePhases/View?PPI=CO1.PPI.40920165&amp;isFromPublicArea=True&amp;isModal=False</v>
          </cell>
        </row>
        <row r="65">
          <cell r="B65" t="str">
            <v>57-2025</v>
          </cell>
          <cell r="AC65" t="str">
            <v>https://community.secop.gov.co/Public/Tendering/OpportunityDetail/Index?noticeUID=CO1.NTC.8278612&amp;isFromPublicArea=True&amp;isModal=False</v>
          </cell>
        </row>
        <row r="66">
          <cell r="B66" t="str">
            <v>58-2025</v>
          </cell>
          <cell r="AC66" t="str">
            <v>https://community.secop.gov.co/Public/Tendering/OpportunityDetail/Index?noticeUID=CO1.NTC.8219826&amp;isFromPublicArea=True&amp;isModal=False</v>
          </cell>
        </row>
        <row r="67">
          <cell r="B67" t="str">
            <v>60-2025</v>
          </cell>
          <cell r="AC67" t="str">
            <v>https://community.secop.gov.co/Public/Tendering/ContractNoticePhases/View?PPI=CO1.PPI.40513554&amp;isFromPublicArea=True&amp;isModal=False</v>
          </cell>
        </row>
        <row r="68">
          <cell r="B68" t="str">
            <v>61-2025</v>
          </cell>
          <cell r="AC68" t="str">
            <v>https://community.secop.gov.co/Public/Tendering/ContractNoticePhases/View?PPI=CO1.PPI.40470636&amp;isFromPublicArea=True&amp;isModal=False</v>
          </cell>
        </row>
        <row r="69">
          <cell r="B69" t="str">
            <v>62-2025</v>
          </cell>
          <cell r="AC69" t="str">
            <v>https://community.secop.gov.co/Public/Tendering/OpportunityDetail/Index?noticeUID=CO1.NTC.8605567&amp;isFromPublicArea=True&amp;isModal=False</v>
          </cell>
        </row>
        <row r="70">
          <cell r="B70" t="str">
            <v>63-2025</v>
          </cell>
          <cell r="AC70" t="str">
            <v>https://community.secop.gov.co/Public/Tendering/OpportunityDetail/Index?noticeUID=CO1.NTC.8475120&amp;isFromPublicArea=True&amp;isModal=False</v>
          </cell>
        </row>
        <row r="71">
          <cell r="B71" t="str">
            <v>64-2025</v>
          </cell>
          <cell r="AC71" t="str">
            <v>https://community.secop.gov.co/Public/Tendering/OpportunityDetail/Index?noticeUID=CO1.NTC.8475429&amp;isFromPublicArea=True&amp;isModal=False</v>
          </cell>
        </row>
        <row r="72">
          <cell r="B72" t="str">
            <v>65-2025</v>
          </cell>
          <cell r="AC72" t="str">
            <v>https://community.secop.gov.co/Public/Tendering/OpportunityDetail/Index?noticeUID=CO1.NTC.8606123&amp;isFromPublicArea=True&amp;isModal=False</v>
          </cell>
        </row>
        <row r="73">
          <cell r="B73" t="str">
            <v>66-2025</v>
          </cell>
          <cell r="AC73" t="str">
            <v>https://community.secop.gov.co/Public/Tendering/OpportunityDetail/Index?noticeUID=CO1.NTC.8884517&amp;isFromPublicArea=True&amp;isModal=False</v>
          </cell>
        </row>
        <row r="74">
          <cell r="B74" t="str">
            <v>67-2025</v>
          </cell>
          <cell r="AC74" t="str">
            <v>https://community.secop.gov.co/Public/Tendering/OpportunityDetail/Index?noticeUID=CO1.NTC.8606371&amp;isFromPublicArea=True&amp;isModal=False</v>
          </cell>
        </row>
        <row r="75">
          <cell r="B75" t="str">
            <v>68-2025</v>
          </cell>
          <cell r="AC75" t="str">
            <v>https://community.secop.gov.co/Public/Tendering/OpportunityDetail/Index?noticeUID=CO1.NTC.8606504&amp;isFromPublicArea=True&amp;isModal=False</v>
          </cell>
        </row>
        <row r="76">
          <cell r="B76" t="str">
            <v>69-2025</v>
          </cell>
          <cell r="AC76" t="str">
            <v>https://community.secop.gov.co/Public/Tendering/OpportunityDetail/Index?noticeUID=CO1.NTC.8606544&amp;isFromPublicArea=True&amp;isModal=False</v>
          </cell>
        </row>
        <row r="77">
          <cell r="B77" t="str">
            <v>70-2025</v>
          </cell>
          <cell r="AC77" t="str">
            <v>https://community.secop.gov.co/Public/Tendering/OpportunityDetail/Index?noticeUID=CO1.NTC.8606754&amp;isFromPublicArea=True&amp;isModal=False</v>
          </cell>
        </row>
        <row r="78">
          <cell r="B78" t="str">
            <v>71-2025</v>
          </cell>
          <cell r="AC78" t="str">
            <v>https://community.secop.gov.co/Public/Tendering/OpportunityDetail/Index?noticeUID=CO1.NTC.8360342&amp;isFromPublicArea=True&amp;isModal=False</v>
          </cell>
        </row>
        <row r="79">
          <cell r="B79" t="str">
            <v>72-2025</v>
          </cell>
          <cell r="AC79" t="str">
            <v>https://community.secop.gov.co/Public/Tendering/OpportunityDetail/Index?noticeUID=CO1.NTC.8360372&amp;isFromPublicArea=True&amp;isModal=False</v>
          </cell>
        </row>
        <row r="80">
          <cell r="B80" t="str">
            <v>146892-2025</v>
          </cell>
          <cell r="AC80" t="str">
            <v>https://operaciones.colombiacompra.gov.co/tienda-virtual-del-estado-colombiano/ordenes-compra/?number_order=&amp;state=&amp;entity=CAJA%20PROMOTORA%20DE%20VIVIENDA%20MILITAR%20Y%20DE%20POLICIA&amp;tool=&amp;date_to=2023-06-26&amp;date_from=2022-01-01</v>
          </cell>
        </row>
        <row r="81">
          <cell r="B81" t="str">
            <v>73-2025</v>
          </cell>
          <cell r="AC81" t="str">
            <v>https://community.secop.gov.co/Public/Tendering/OpportunityDetail/Index?noticeUID=CO1.NTC.8408763&amp;isFromPublicArea=True&amp;isModal=False</v>
          </cell>
        </row>
        <row r="82">
          <cell r="B82" t="str">
            <v>74-2025</v>
          </cell>
          <cell r="AC82" t="str">
            <v>https://community.secop.gov.co/Public/Tendering/OpportunityDetail/Index?noticeUID=CO1.NTC.8606098&amp;isFromPublicArea=True&amp;isModal=False</v>
          </cell>
        </row>
        <row r="83">
          <cell r="B83" t="str">
            <v>75-2025</v>
          </cell>
          <cell r="AC83" t="str">
            <v>https://community.secop.gov.co/Public/Tendering/OpportunityDetail/Index?noticeUID=CO1.NTC.8411836&amp;isFromPublicArea=True&amp;isModal=False</v>
          </cell>
        </row>
        <row r="84">
          <cell r="B84" t="str">
            <v>76-2025</v>
          </cell>
          <cell r="AC84" t="str">
            <v>https://community.secop.gov.co/Public/Tendering/OpportunityDetail/Index?noticeUID=CO1.NTC.8590472&amp;isFromPublicArea=True&amp;isModal=False</v>
          </cell>
        </row>
        <row r="85">
          <cell r="B85" t="str">
            <v>77-2025</v>
          </cell>
          <cell r="AC85" t="str">
            <v>https://community.secop.gov.co/Public/Tendering/OpportunityDetail/Index?noticeUID=CO1.NTC.8607117&amp;isFromPublicArea=True&amp;isModal=False</v>
          </cell>
        </row>
        <row r="86">
          <cell r="B86" t="str">
            <v>78-2025</v>
          </cell>
          <cell r="AC86" t="str">
            <v>https://community.secop.gov.co/Public/Tendering/OpportunityDetail/Index?noticeUID=CO1.NTC.8659776&amp;isFromPublicArea=True&amp;isModal=False</v>
          </cell>
        </row>
        <row r="87">
          <cell r="B87" t="str">
            <v>80-2025</v>
          </cell>
          <cell r="AC87" t="str">
            <v>https://community.secop.gov.co/Public/Tendering/OpportunityDetail/Index?noticeUID=CO1.NTC.8487853&amp;isFromPublicArea=True&amp;isModal=False</v>
          </cell>
        </row>
        <row r="88">
          <cell r="B88" t="str">
            <v>81-2025</v>
          </cell>
          <cell r="AC88" t="str">
            <v>https://community.secop.gov.co/Public/Tendering/OpportunityDetail/Index?noticeUID=CO1.NTC.8661157&amp;isFromPublicArea=True&amp;isModal=False</v>
          </cell>
        </row>
        <row r="89">
          <cell r="B89" t="str">
            <v>83-2025</v>
          </cell>
          <cell r="AC89" t="str">
            <v>https://community.secop.gov.co/Public/Tendering/OpportunityDetail/Index?noticeUID=CO1.NTC.8607196&amp;isFromPublicArea=True&amp;isModal=False</v>
          </cell>
        </row>
        <row r="90">
          <cell r="B90" t="str">
            <v>84-2025</v>
          </cell>
          <cell r="AC90" t="str">
            <v>https://community.secop.gov.co/Public/Tendering/OpportunityDetail/Index?noticeUID=CO1.NTC.8607491&amp;isFromPublicArea=True&amp;isModal=False</v>
          </cell>
        </row>
        <row r="91">
          <cell r="B91" t="str">
            <v>96-2025</v>
          </cell>
          <cell r="AC91" t="str">
            <v xml:space="preserve">
https://community.secop.gov.co/Public/Tendering/OpportunityDetail/Index?noticeUID=CO1.NTC.8885319&amp;isFromPublicArea=True&amp;isModal=False</v>
          </cell>
        </row>
        <row r="92">
          <cell r="B92" t="str">
            <v>101-2025</v>
          </cell>
          <cell r="AC92" t="str">
            <v>https://community.secop.gov.co/Public/Tendering/OpportunityDetail/Index?noticeUID=CO1.NTC.8696343&amp;isFromPublicArea=True&amp;isModal=False</v>
          </cell>
        </row>
        <row r="93">
          <cell r="B93" t="str">
            <v>85-2025</v>
          </cell>
          <cell r="AC93" t="str">
            <v>https://community.secop.gov.co/Public/Tendering/OpportunityDetail/Index?noticeUID=CO1.NTC.8606047&amp;isFromPublicArea=True&amp;isModal=False</v>
          </cell>
        </row>
        <row r="94">
          <cell r="B94" t="str">
            <v>86-2025</v>
          </cell>
          <cell r="AC94" t="str">
            <v>https://community.secop.gov.co/Public/Tendering/OpportunityDetail/Index?noticeUID=CO1.NTC.8606299&amp;isFromPublicArea=True&amp;isModal=False</v>
          </cell>
        </row>
        <row r="95">
          <cell r="B95" t="str">
            <v>87-2025</v>
          </cell>
          <cell r="AC95" t="str">
            <v>https://community.secop.gov.co/Public/Tendering/OpportunityDetail/Index?noticeUID=CO1.NTC.8608477&amp;isFromPublicArea=True&amp;isModal=False</v>
          </cell>
        </row>
        <row r="96">
          <cell r="B96" t="str">
            <v>89-2025</v>
          </cell>
          <cell r="AC96" t="str">
            <v>https://community.secop.gov.co/Public/Tendering/OpportunityDetail/Index?noticeUID=CO1.NTC.8884537&amp;isFromPublicArea=True&amp;isModal=False</v>
          </cell>
        </row>
        <row r="97">
          <cell r="B97" t="str">
            <v>90-2025</v>
          </cell>
          <cell r="AC97" t="str">
            <v>https://community.secop.gov.co/Public/Tendering/OpportunityDetail/Index?noticeUID=CO1.NTC.8667674&amp;isFromPublicArea=True&amp;isModal=False</v>
          </cell>
        </row>
        <row r="98">
          <cell r="B98" t="str">
            <v>91-2025</v>
          </cell>
          <cell r="AC98" t="str">
            <v>https://community.secop.gov.co/Public/Tendering/OpportunityDetail/Index?noticeUID=CO1.NTC.8884919&amp;isFromPublicArea=True&amp;isModal=False</v>
          </cell>
        </row>
        <row r="99">
          <cell r="B99" t="str">
            <v>92-2025</v>
          </cell>
          <cell r="AC99" t="str">
            <v>https://community.secop.gov.co/Public/Tendering/OpportunityDetail/Index?noticeUID=CO1.NTC.8656011&amp;isFromPublicArea=True&amp;isModal=False</v>
          </cell>
        </row>
        <row r="100">
          <cell r="B100" t="str">
            <v>93-2025</v>
          </cell>
          <cell r="AC100" t="str">
            <v>https://community.secop.gov.co/Public/Tendering/OpportunityDetail/Index?noticeUID=CO1.NTC.8666878&amp;isFromPublicArea=True&amp;isModal=False</v>
          </cell>
        </row>
        <row r="101">
          <cell r="B101" t="str">
            <v>94-2025</v>
          </cell>
          <cell r="AC101" t="str">
            <v>https://community.secop.gov.co/Public/Tendering/OpportunityDetail/Index?noticeUID=CO1.NTC.8884758&amp;isFromPublicArea=True&amp;isModal=False</v>
          </cell>
        </row>
        <row r="102">
          <cell r="B102" t="str">
            <v>95-2025</v>
          </cell>
          <cell r="AC102" t="str">
            <v>https://community.secop.gov.co/Public/Tendering/OpportunityDetail/Index?noticeUID=CO1.NTC.8701745&amp;isFromPublicArea=True&amp;isModal=False</v>
          </cell>
        </row>
        <row r="103">
          <cell r="B103" t="str">
            <v>79-2025</v>
          </cell>
          <cell r="AC103" t="str">
            <v>https://community.secop.gov.co/Public/Tendering/OpportunityDetail/Index?noticeUID=CO1.NTC.8660193&amp;isFromPublicArea=True&amp;isModal=False</v>
          </cell>
        </row>
        <row r="104">
          <cell r="B104" t="str">
            <v>97-2025</v>
          </cell>
          <cell r="AC104" t="str">
            <v>https://community.secop.gov.co/Public/Tendering/OpportunityDetail/Index?noticeUID=CO1.NTC.8684248&amp;isFromPublicArea=True&amp;isModal=False</v>
          </cell>
        </row>
        <row r="105">
          <cell r="B105" t="str">
            <v>99-2025</v>
          </cell>
          <cell r="AC105" t="str">
            <v>https://community.secop.gov.co/Public/Tendering/ContractNoticePhases/View?PPI=CO1.PPI.42617812&amp;isFromPublicArea=True&amp;isModal=False</v>
          </cell>
        </row>
        <row r="106">
          <cell r="B106" t="str">
            <v>82-2025</v>
          </cell>
          <cell r="AC106" t="str">
            <v>https://community.secop.gov.co/Public/Tendering/OpportunityDetail/Index?noticeUID=CO1.NTC.8461058&amp;isFromPublicArea=True&amp;isModal=False</v>
          </cell>
        </row>
        <row r="107">
          <cell r="B107" t="str">
            <v>100-2025</v>
          </cell>
          <cell r="AC107" t="str">
            <v>https://community.secop.gov.co/Public/Tendering/OpportunityDetail/Index?noticeUID=CO1.NTC.8629875&amp;isFromPublicArea=True&amp;isModal=False</v>
          </cell>
        </row>
        <row r="108">
          <cell r="B108" t="str">
            <v>102-2025</v>
          </cell>
          <cell r="AC108" t="str">
            <v>https://community.secop.gov.co/Public/Tendering/OpportunityDetail/Index?noticeUID=CO1.NTC.8629459&amp;isFromPublicArea=True&amp;isModal=False</v>
          </cell>
        </row>
        <row r="109">
          <cell r="B109" t="str">
            <v>103-2025</v>
          </cell>
          <cell r="AC109" t="str">
            <v>https://community.secop.gov.co/Public/Tendering/OpportunityDetail/Index?noticeUID=CO1.NTC.8883969&amp;isFromPublicArea=True&amp;isModal=False</v>
          </cell>
        </row>
        <row r="110">
          <cell r="B110" t="str">
            <v>104-2025</v>
          </cell>
          <cell r="AC110" t="str">
            <v>https://community.secop.gov.co/Public/Tendering/OpportunityDetail/Index?noticeUID=CO1.NTC.8698280&amp;isFromPublicArea=True&amp;isModal=False</v>
          </cell>
        </row>
        <row r="111">
          <cell r="B111" t="str">
            <v>150541-2025</v>
          </cell>
          <cell r="AC111" t="str">
            <v>https://operaciones.colombiacompra.gov.co/tienda-virtual-del-estado-colombiano/ordenes-compra/?number_order=&amp;state=&amp;entity=CAJA%20PROMOTORA%20DE%20VIVIENDA%20MILITAR%20Y%20DE%20POLICIA&amp;tool=&amp;date_to=2023-06-26&amp;date_from=2022-01-01</v>
          </cell>
        </row>
        <row r="112">
          <cell r="B112" t="str">
            <v>105-2025</v>
          </cell>
          <cell r="AC112" t="str">
            <v>https://community.secop.gov.co/Public/Tendering/OpportunityDetail/Index?noticeUID=CO1.NTC.8712986&amp;isFromPublicArea=True&amp;isModal=False</v>
          </cell>
        </row>
        <row r="113">
          <cell r="B113" t="str">
            <v>106-2025</v>
          </cell>
          <cell r="AC113" t="str">
            <v>https://community.secop.gov.co/Public/Tendering/OpportunityDetail/Index?noticeUID=CO1.NTC.8885366&amp;isFromPublicArea=True&amp;isModal=False</v>
          </cell>
        </row>
        <row r="114">
          <cell r="B114" t="str">
            <v>107-2025</v>
          </cell>
          <cell r="AC114" t="str">
            <v>https://community.secop.gov.co/Public/Tendering/OpportunityDetail/Index?noticeUID=CO1.NTC.8787817&amp;isFromPublicArea=True&amp;isModal=False</v>
          </cell>
        </row>
        <row r="115">
          <cell r="B115" t="str">
            <v>108-2025</v>
          </cell>
          <cell r="AC115" t="str">
            <v>https://community.secop.gov.co/Public/Tendering/OpportunityDetail/Index?noticeUID=CO1.NTC.8885384&amp;isFromPublicArea=True&amp;isModal=False</v>
          </cell>
        </row>
        <row r="116">
          <cell r="B116" t="str">
            <v>109-2025</v>
          </cell>
          <cell r="AC116" t="str">
            <v>https://community.secop.gov.co/Public/Tendering/OpportunityDetail/Index?noticeUID=CO1.NTC.8757762&amp;isFromPublicArea=True&amp;isModal=False</v>
          </cell>
        </row>
        <row r="117">
          <cell r="B117" t="str">
            <v>110-2025</v>
          </cell>
          <cell r="AC117" t="str">
            <v>https://community.secop.gov.co/Public/Tendering/OpportunityDetail/Index?noticeUID=CO1.NTC.8885457&amp;isFromPublicArea=True&amp;isModal=False</v>
          </cell>
        </row>
        <row r="118">
          <cell r="B118" t="str">
            <v>111-2025</v>
          </cell>
          <cell r="AC118" t="str">
            <v>https://community.secop.gov.co/Public/Tendering/OpportunityDetail/Index?noticeUID=CO1.NTC.8858226&amp;isFromPublicArea=True&amp;isModal=False</v>
          </cell>
        </row>
        <row r="119">
          <cell r="B119" t="str">
            <v>112-2025</v>
          </cell>
          <cell r="AC119" t="str">
            <v>https://community.secop.gov.co/Public/Tendering/OpportunityDetail/Index?noticeUID=CO1.NTC.8858226&amp;isFromPublicArea=True&amp;isModal=False</v>
          </cell>
        </row>
        <row r="120">
          <cell r="B120" t="str">
            <v>113-2025</v>
          </cell>
          <cell r="AC120" t="str">
            <v>https://community.secop.gov.co/Public/Tendering/OpportunityDetail/Index?noticeUID=CO1.NTC.8882925&amp;isFromPublicArea=True&amp;isModal=False</v>
          </cell>
        </row>
        <row r="121">
          <cell r="B121" t="str">
            <v>115-2025</v>
          </cell>
          <cell r="AC121" t="str">
            <v>https://community.secop.gov.co/Public/Tendering/OpportunityDetail/Index?noticeUID=CO1.NTC.8885609&amp;isFromPublicArea=True&amp;isModal=False</v>
          </cell>
        </row>
        <row r="122">
          <cell r="B122" t="str">
            <v>116-2025</v>
          </cell>
          <cell r="AC122" t="str">
            <v>https://community.secop.gov.co/Public/Tendering/OpportunityDetail/Index?noticeUID=CO1.NTC.8882468&amp;isFromPublicArea=True&amp;isModal=False</v>
          </cell>
        </row>
        <row r="123">
          <cell r="B123" t="str">
            <v>117-2025</v>
          </cell>
          <cell r="AC123" t="str">
            <v>https://community.secop.gov.co/Public/Tendering/OpportunityDetail/Index?noticeUID=CO1.NTC.9329560&amp;isFromPublicArea=True&amp;isModal=False</v>
          </cell>
        </row>
        <row r="124">
          <cell r="B124" t="str">
            <v>118-2025</v>
          </cell>
          <cell r="AC124" t="str">
            <v>https://community.secop.gov.co/Public/Tendering/OpportunityDetail/Index?noticeUID=CO1.NTC.8887044&amp;isFromPublicArea=True&amp;isModal=False</v>
          </cell>
        </row>
        <row r="125">
          <cell r="B125" t="str">
            <v>119-2025</v>
          </cell>
          <cell r="AC125" t="str">
            <v>https://community.secop.gov.co/Public/Tendering/OpportunityDetail/Index?noticeUID=CO1.NTC.8883432&amp;isFromPublicArea=True&amp;isModal=False</v>
          </cell>
        </row>
        <row r="126">
          <cell r="B126" t="str">
            <v>120-2025</v>
          </cell>
          <cell r="AC126" t="str">
            <v>https://community.secop.gov.co/Public/Tendering/OpportunityDetail/Index?noticeUID=CO1.NTC.8883941&amp;isFromPublicArea=True&amp;isModal=False</v>
          </cell>
        </row>
        <row r="127">
          <cell r="B127" t="str">
            <v>121-2025</v>
          </cell>
          <cell r="AC127" t="str">
            <v>https://community.secop.gov.co/Public/Tendering/OpportunityDetail/Index?noticeUID=CO1.NTC.8885618&amp;isFromPublicArea=True&amp;isModal=False</v>
          </cell>
        </row>
        <row r="128">
          <cell r="B128" t="str">
            <v>123-2025</v>
          </cell>
          <cell r="AC128" t="str">
            <v>https://community.secop.gov.co/Public/Tendering/OpportunityDetail/Index?noticeUID=CO1.NTC.9116650&amp;isFromPublicArea=True&amp;isModal=False</v>
          </cell>
        </row>
        <row r="129">
          <cell r="B129" t="str">
            <v>124-2025</v>
          </cell>
          <cell r="AC129" t="str">
            <v>https://community.secop.gov.co/Public/Tendering/OpportunityDetail/Index?noticeUID=CO1.NTC.9124245&amp;isFromPublicArea=True&amp;isModal=False</v>
          </cell>
        </row>
        <row r="130">
          <cell r="B130" t="str">
            <v>125-2025</v>
          </cell>
          <cell r="AC130" t="str">
            <v>https://community.secop.gov.co/Public/Tendering/OpportunityDetail/Index?noticeUID=CO1.NTC.9005420&amp;isFromPublicArea=True&amp;isModal=False</v>
          </cell>
        </row>
        <row r="131">
          <cell r="B131" t="str">
            <v>126-2025</v>
          </cell>
          <cell r="AC131" t="str">
            <v>https://community.secop.gov.co/Public/Tendering/OpportunityDetail/Index?noticeUID=CO1.NTC.9127428&amp;isFromPublicArea=True&amp;isModal=False</v>
          </cell>
        </row>
        <row r="132">
          <cell r="B132" t="str">
            <v>127-2025</v>
          </cell>
          <cell r="AC132" t="str">
            <v>https://community.secop.gov.co/Public/Tendering/OpportunityDetail/Index?noticeUID=CO1.NTC.9060101&amp;isFromPublicArea=True&amp;isModal=False</v>
          </cell>
        </row>
        <row r="133">
          <cell r="B133" t="str">
            <v>128-2025</v>
          </cell>
          <cell r="AC133" t="str">
            <v>https://community.secop.gov.co/Public/Tendering/OpportunityDetail/Index?noticeUID=CO1.NTC.9060338&amp;isFromPublicArea=True&amp;isModal=False</v>
          </cell>
        </row>
        <row r="134">
          <cell r="B134" t="str">
            <v>129-2025</v>
          </cell>
          <cell r="AC134" t="str">
            <v>https://community.secop.gov.co/Public/Tendering/OpportunityDetail/Index?noticeUID=CO1.NTC.9073485&amp;isFromPublicArea=True&amp;isModal=False</v>
          </cell>
        </row>
        <row r="135">
          <cell r="B135" t="str">
            <v>130-2025</v>
          </cell>
          <cell r="AC135" t="str">
            <v>https://community.secop.gov.co/Public/Tendering/OpportunityDetail/Index?noticeUID=CO1.NTC.9076315&amp;isFromPublicArea=True&amp;isModal=False</v>
          </cell>
        </row>
        <row r="136">
          <cell r="B136" t="str">
            <v>131-2025</v>
          </cell>
          <cell r="AC136" t="str">
            <v>https://community.secop.gov.co/Public/Tendering/OpportunityDetail/Index?noticeUID=CO1.NTC.9060908&amp;isFromPublicArea=True&amp;isModal=False</v>
          </cell>
        </row>
        <row r="137">
          <cell r="B137" t="str">
            <v>132-2025</v>
          </cell>
          <cell r="AC137" t="str">
            <v>https://community.secop.gov.co/Public/Tendering/OpportunityDetail/Index?noticeUID=CO1.NTC.9046533&amp;isFromPublicArea=True&amp;isModal=False</v>
          </cell>
        </row>
        <row r="138">
          <cell r="B138" t="str">
            <v>133-2025</v>
          </cell>
          <cell r="AC138" t="str">
            <v>https://community.secop.gov.co/Public/Tendering/OpportunityDetail/Index?noticeUID=CO1.NTC.9062627&amp;isFromPublicArea=True&amp;isModal=False</v>
          </cell>
        </row>
        <row r="139">
          <cell r="B139" t="str">
            <v>134-2025</v>
          </cell>
          <cell r="AC139" t="str">
            <v>https://community.secop.gov.co/Public/Tendering/OpportunityDetail/Index?noticeUID=CO1.NTC.9062592&amp;isFromPublicArea=True&amp;isModal=False</v>
          </cell>
        </row>
        <row r="140">
          <cell r="B140" t="str">
            <v>152757-2025</v>
          </cell>
          <cell r="AC140" t="str">
            <v>https://operaciones.colombiacompra.gov.co/tienda-virtual-del-estado-colombiano/ordenes-compra/?number_order=&amp;state=&amp;entity=CAJA%20PROMOTORA%20DE%20VIVIENDA%20MILITAR%20Y%20DE%20POLICIA&amp;tool=&amp;date_to=2023-06-26&amp;date_from=2022-01-01</v>
          </cell>
        </row>
        <row r="141">
          <cell r="B141" t="str">
            <v>135-2025</v>
          </cell>
          <cell r="AC141" t="str">
            <v>https://community.secop.gov.co/Public/Tendering/OpportunityDetail/Index?noticeUID=CO1.NTC.9114925&amp;isFromPublicArea=True&amp;isModal=False</v>
          </cell>
        </row>
        <row r="142">
          <cell r="B142" t="str">
            <v>136-2025</v>
          </cell>
          <cell r="AC142" t="str">
            <v>https://community.secop.gov.co/Public/Tendering/OpportunityDetail/Index?noticeUID=CO1.NTC.9163751&amp;isFromPublicArea=True&amp;isModal=False</v>
          </cell>
        </row>
        <row r="143">
          <cell r="B143" t="str">
            <v>137-2025</v>
          </cell>
          <cell r="AC143" t="str">
            <v>https://community.secop.gov.co/Public/Tendering/OpportunityDetail/Index?noticeUID=CO1.NTC.9196025&amp;isFromPublicArea=True&amp;isModal=False</v>
          </cell>
        </row>
        <row r="144">
          <cell r="B144" t="str">
            <v>138-2025</v>
          </cell>
          <cell r="AC144" t="str">
            <v>https://community.secop.gov.co/Public/Tendering/OpportunityDetail/Index?noticeUID=CO1.NTC.9196080&amp;isFromPublicArea=True&amp;isModal=False</v>
          </cell>
        </row>
        <row r="145">
          <cell r="B145" t="str">
            <v>139-2025</v>
          </cell>
          <cell r="AC145" t="str">
            <v>https://community.secop.gov.co/Public/Tendering/OpportunityDetail/Index?noticeUID=CO1.NTC.9204524&amp;isFromPublicArea=True&amp;isModal=False</v>
          </cell>
        </row>
        <row r="146">
          <cell r="B146" t="str">
            <v>141-2025</v>
          </cell>
          <cell r="AC146" t="str">
            <v>https://community.secop.gov.co/Public/Tendering/OpportunityDetail/Index?noticeUID=CO1.NTC.9078422&amp;isFromPublicArea=True&amp;isModal=False</v>
          </cell>
        </row>
        <row r="147">
          <cell r="B147" t="str">
            <v>142-2025</v>
          </cell>
          <cell r="AC147" t="str">
            <v>https://community.secop.gov.co/Public/Tendering/OpportunityDetail/Index?noticeUID=CO1.NTC.9131021&amp;isFromPublicArea=True&amp;isModal=False</v>
          </cell>
        </row>
        <row r="148">
          <cell r="B148" t="str">
            <v>143-2025</v>
          </cell>
          <cell r="AC148" t="str">
            <v>https://community.secop.gov.co/Public/Tendering/OpportunityDetail/Index?noticeUID=CO1.NTC.9131302&amp;isFromPublicArea=True&amp;isModal=False</v>
          </cell>
        </row>
        <row r="149">
          <cell r="B149" t="str">
            <v>144-2025</v>
          </cell>
          <cell r="AC149" t="str">
            <v>https://community.secop.gov.co/Public/Tendering/OpportunityDetail/Index?noticeUID=CO1.NTC.9146639&amp;isFromPublicArea=True&amp;isModal=False</v>
          </cell>
        </row>
        <row r="150">
          <cell r="B150" t="str">
            <v>145-2025</v>
          </cell>
          <cell r="AC150" t="str">
            <v>https://community.secop.gov.co/Public/Tendering/OpportunityDetail/Index?noticeUID=CO1.NTC.9204372&amp;isFromPublicArea=True&amp;isModal=False</v>
          </cell>
        </row>
        <row r="151">
          <cell r="B151" t="str">
            <v>146-2025</v>
          </cell>
          <cell r="AC151" t="str">
            <v>https://community.secop.gov.co/Public/Tendering/OpportunityDetail/Index?noticeUID=CO1.NTC.9131937&amp;isFromPublicArea=True&amp;isModal=False</v>
          </cell>
        </row>
        <row r="152">
          <cell r="B152" t="str">
            <v>231842-2025</v>
          </cell>
          <cell r="AC152" t="str">
            <v>https://operaciones.colombiacompra.gov.co/tienda-virtual-del-estado-colombiano/ordenes-compra/?number_order=&amp;state=&amp;entity=CAJA%20PROMOTORA%20DE%20VIVIENDA%20MILITAR%20Y%20DE%20POLICIA&amp;tool=&amp;date_to=2023-06-26&amp;date_from=2022-01-01</v>
          </cell>
        </row>
        <row r="153">
          <cell r="B153" t="str">
            <v>155717-2025</v>
          </cell>
          <cell r="AC153" t="str">
            <v>https://operaciones.colombiacompra.gov.co/tienda-virtual-del-estado-colombiano/ordenes-compra/?number_order=&amp;state=&amp;entity=CAJA%20PROMOTORA%20DE%20VIVIENDA%20MILITAR%20Y%20DE%20POLICIA&amp;tool=&amp;date_to=2023-06-26&amp;date_from=2022-01-01</v>
          </cell>
        </row>
        <row r="154">
          <cell r="B154" t="str">
            <v>147-2025</v>
          </cell>
          <cell r="AC154" t="str">
            <v>https://community.secop.gov.co/Public/Tendering/OpportunityDetail/Index?noticeUID=CO1.NTC.9205356&amp;isFromPublicArea=True&amp;isModal=False</v>
          </cell>
        </row>
        <row r="155">
          <cell r="B155" t="str">
            <v>148-2025</v>
          </cell>
          <cell r="AC155" t="str">
            <v>https://community.secop.gov.co/Public/Tendering/OpportunityDetail/Index?noticeUID=CO1.NTC.9192114&amp;isFromPublicArea=True&amp;isModal=False</v>
          </cell>
        </row>
        <row r="156">
          <cell r="B156" t="str">
            <v>149-2025</v>
          </cell>
          <cell r="AC156" t="str">
            <v>https://community.secop.gov.co/Public/Tendering/OpportunityDetail/Index?noticeUID=CO1.NTC.9198772&amp;isFromPublicArea=True&amp;isModal=False</v>
          </cell>
        </row>
        <row r="157">
          <cell r="B157" t="str">
            <v>150-2025</v>
          </cell>
          <cell r="AC157" t="str">
            <v>https://community.secop.gov.co/Public/Tendering/OpportunityDetail/Index?noticeUID=CO1.NTC.9192074&amp;isFromPublicArea=True&amp;isModal=False</v>
          </cell>
        </row>
        <row r="158">
          <cell r="B158" t="str">
            <v>151-2025</v>
          </cell>
          <cell r="AC158" t="str">
            <v>https://community.secop.gov.co/Public/Tendering/OpportunityDetail/Index?noticeUID=CO1.NTC.9354620&amp;isFromPublicArea=True&amp;isModal=False</v>
          </cell>
        </row>
        <row r="159">
          <cell r="B159" t="str">
            <v>152-2025</v>
          </cell>
          <cell r="AC159" t="str">
            <v>https://community.secop.gov.co/Public/Tendering/OpportunityDetail/Index?noticeUID=CO1.NTC.9354655&amp;isFromPublicArea=True&amp;isModal=False</v>
          </cell>
        </row>
        <row r="160">
          <cell r="B160" t="str">
            <v>153-2025</v>
          </cell>
          <cell r="AC160" t="str">
            <v>https://community.secop.gov.co/Public/Tendering/OpportunityDetail/Index?noticeUID=CO1.NTC.9354660&amp;isFromPublicArea=True&amp;isModal=False</v>
          </cell>
        </row>
        <row r="161">
          <cell r="B161" t="str">
            <v>154-2025</v>
          </cell>
          <cell r="AC161" t="str">
            <v>https://community.secop.gov.co/Public/Tendering/OpportunityDetail/Index?noticeUID=CO1.NTC.9214905&amp;isFromPublicArea=True&amp;isModal=False</v>
          </cell>
        </row>
        <row r="162">
          <cell r="B162" t="str">
            <v>155-2025</v>
          </cell>
          <cell r="AC162" t="str">
            <v>https://community.secop.gov.co/Public/Tendering/OpportunityDetail/Index?noticeUID=CO1.NTC.9354794&amp;isFromPublicArea=True&amp;isModal=False</v>
          </cell>
        </row>
        <row r="163">
          <cell r="B163" t="str">
            <v>156-2025</v>
          </cell>
          <cell r="AC163" t="str">
            <v>https://community.secop.gov.co/Public/Tendering/OpportunityDetail/Index?noticeUID=CO1.NTC.9271300&amp;isFromPublicArea=True&amp;isModal=False</v>
          </cell>
        </row>
        <row r="164">
          <cell r="B164" t="str">
            <v>157-2025</v>
          </cell>
          <cell r="AC164" t="str">
            <v>https://community.secop.gov.co/Public/Tendering/OpportunityDetail/Index?noticeUID=CO1.NTC.9243546&amp;isFromPublicArea=True&amp;isModal=False</v>
          </cell>
        </row>
        <row r="165">
          <cell r="B165" t="str">
            <v>158-2025</v>
          </cell>
          <cell r="AC165" t="str">
            <v>https://community.secop.gov.co/Public/Tendering/OpportunityDetail/Index?noticeUID=CO1.NTC.9250822&amp;isFromPublicArea=True&amp;isModal=False</v>
          </cell>
        </row>
        <row r="166">
          <cell r="B166" t="str">
            <v>159-2025</v>
          </cell>
          <cell r="AC166" t="str">
            <v>https://community.secop.gov.co/Public/Tendering/OpportunityDetail/Index?noticeUID=CO1.NTC.9354678&amp;isFromPublicArea=True&amp;isModal=False</v>
          </cell>
        </row>
        <row r="167">
          <cell r="B167" t="str">
            <v>160-2025</v>
          </cell>
          <cell r="AC167" t="str">
            <v>https://community.secop.gov.co/Public/Tendering/OpportunityDetail/Index?noticeUID=CO1.NTC.9282637&amp;isFromPublicArea=True&amp;isModal=False</v>
          </cell>
        </row>
        <row r="168">
          <cell r="B168" t="str">
            <v>161-2025</v>
          </cell>
          <cell r="AC168" t="str">
            <v>https://community.secop.gov.co/Public/Tendering/OpportunityDetail/Index?noticeUID=CO1.NTC.9271941&amp;isFromPublicArea=True&amp;isModal=False</v>
          </cell>
        </row>
        <row r="169">
          <cell r="B169" t="str">
            <v>162-2025</v>
          </cell>
          <cell r="AC169" t="str">
            <v>https://community.secop.gov.co/Public/Tendering/ContractNoticePhases/View?PPI=CO1.PPI.44356596&amp;isFromPublicArea=True&amp;isModal=False</v>
          </cell>
        </row>
        <row r="170">
          <cell r="B170" t="str">
            <v>163-2025</v>
          </cell>
          <cell r="AC170" t="str">
            <v>https://community.secop.gov.co/Public/Tendering/OpportunityDetail/Index?noticeUID=CO1.NTC.9355119&amp;isFromPublicArea=True&amp;isModal=False</v>
          </cell>
        </row>
        <row r="171">
          <cell r="B171" t="str">
            <v>164-2025</v>
          </cell>
          <cell r="AC171" t="str">
            <v>https://community.secop.gov.co/Public/Tendering/OpportunityDetail/Index?noticeUID=CO1.NTC.9282806&amp;isFromPublicArea=True&amp;isModal=False</v>
          </cell>
        </row>
        <row r="172">
          <cell r="B172" t="str">
            <v>165-2025</v>
          </cell>
          <cell r="AC172" t="str">
            <v>https://community.secop.gov.co/Public/Tendering/ContractNoticePhases/View?PPI=CO1.PPI.44124370&amp;isFromPublicArea=True&amp;isModal=False</v>
          </cell>
        </row>
        <row r="173">
          <cell r="B173" t="str">
            <v>167-2025</v>
          </cell>
          <cell r="AC173" t="str">
            <v>https://community.secop.gov.co/Public/Tendering/OpportunityDetail/Index?noticeUID=CO1.NTC.9329489&amp;isFromPublicArea=True&amp;isModal=False</v>
          </cell>
        </row>
        <row r="174">
          <cell r="B174" t="str">
            <v>168-2025</v>
          </cell>
          <cell r="AC174" t="str">
            <v>https://community.secop.gov.co/Public/Tendering/OpportunityDetail/Index?noticeUID=CO1.NTC.9302217&amp;isFromPublicArea=True&amp;isModal=False</v>
          </cell>
        </row>
        <row r="175">
          <cell r="B175" t="str">
            <v>169-2025</v>
          </cell>
          <cell r="AC175" t="str">
            <v>https://community.secop.gov.co/Public/Tendering/OpportunityDetail/Index?noticeUID=CO1.NTC.9733737&amp;isFromPublicArea=True&amp;isModal=False</v>
          </cell>
        </row>
        <row r="176">
          <cell r="B176" t="str">
            <v>170-2025</v>
          </cell>
          <cell r="AC176" t="str">
            <v>https://community.secop.gov.co/Public/Tendering/OpportunityDetail/Index?noticeUID=CO1.NTC.9734126&amp;isFromPublicArea=True&amp;isModal=False</v>
          </cell>
        </row>
        <row r="177">
          <cell r="B177" t="str">
            <v>171-2025</v>
          </cell>
          <cell r="AC177" t="str">
            <v>https://community.secop.gov.co/Public/Tendering/OpportunityDetail/Index?noticeUID=CO1.NTC.9357597&amp;isFromPublicArea=True&amp;isModal=False</v>
          </cell>
        </row>
        <row r="178">
          <cell r="B178" t="str">
            <v>172-2025</v>
          </cell>
          <cell r="AC178" t="str">
            <v>https://community.secop.gov.co/Public/Tendering/OpportunityDetail/Index?noticeUID=CO1.NTC.9354680&amp;isFromPublicArea=True&amp;isModal=False</v>
          </cell>
        </row>
        <row r="179">
          <cell r="B179" t="str">
            <v>173-2025</v>
          </cell>
          <cell r="AC179" t="str">
            <v>https://community.secop.gov.co/Public/Tendering/OpportunityDetail/Index?noticeUID=CO1.NTC.9329497&amp;isFromPublicArea=True&amp;isModal=False</v>
          </cell>
        </row>
        <row r="180">
          <cell r="B180" t="str">
            <v>174-2025</v>
          </cell>
          <cell r="AC180" t="str">
            <v>https://community.secop.gov.co/Public/Tendering/ContractNoticePhases/View?PPI=CO1.PPI.44365613&amp;isFromPublicArea=True&amp;isModal=False</v>
          </cell>
        </row>
        <row r="181">
          <cell r="B181" t="str">
            <v>175-2025</v>
          </cell>
          <cell r="AC181" t="str">
            <v>https://community.secop.gov.co/Public/Tendering/OpportunityDetail/Index?noticeUID=CO1.NTC.9329558&amp;isFromPublicArea=True&amp;isModal=False</v>
          </cell>
        </row>
        <row r="182">
          <cell r="B182" t="str">
            <v>176-2025</v>
          </cell>
          <cell r="AC182" t="str">
            <v>https://community.secop.gov.co/Public/Tendering/OpportunityDetail/Index?noticeUID=CO1.NTC.9332327&amp;isFromPublicArea=True&amp;isModal=False</v>
          </cell>
        </row>
        <row r="183">
          <cell r="B183" t="str">
            <v>177-2025</v>
          </cell>
          <cell r="AC183" t="str">
            <v>https://community.secop.gov.co/Public/Tendering/OpportunityDetail/Index?noticeUID=CO1.NTC.9329560&amp;isFromPublicArea=True&amp;isModal=False</v>
          </cell>
        </row>
        <row r="184">
          <cell r="B184" t="str">
            <v>178-2025</v>
          </cell>
          <cell r="AC184" t="str">
            <v>https://community.secop.gov.co/Public/Tendering/OpportunityDetail/Index?noticeUID=CO1.NTC.9358138&amp;isFromPublicArea=True&amp;isModal=False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peraciones.colombiacompra.gov.co/tienda-virtual-del-estado-colombiano/ordenes-compra/?number_order=&amp;state=&amp;entity=CAJA%20PROMOTORA%20DE%20VIVIENDA%20MILITAR%20Y%20DE%20POLICIA&amp;supplier=&amp;tool=0&amp;date_to&amp;date_from" TargetMode="External"/><Relationship Id="rId2" Type="http://schemas.openxmlformats.org/officeDocument/2006/relationships/hyperlink" Target="https://operaciones.colombiacompra.gov.co/tienda-virtual-del-estado-colombiano/ordenes-compra/?number_order=&amp;state=&amp;entity=CAJA%20PROMOTORA%20DE%20VIVIENDA%20MILITAR%20Y%20DE%20POLICIA&amp;supplier=&amp;tool=0&amp;date_to&amp;date_from" TargetMode="External"/><Relationship Id="rId1" Type="http://schemas.openxmlformats.org/officeDocument/2006/relationships/hyperlink" Target="https://operaciones.colombiacompra.gov.co/tienda-virtual-del-estado-colombiano/ordenes-compra/?number_order=&amp;state=&amp;entity=CAJA%20PROMOTORA%20DE%20VIVIENDA%20MILITAR%20Y%20DE%20POLICIA&amp;supplier=&amp;tool=0&amp;date_to&amp;date_from" TargetMode="External"/><Relationship Id="rId4" Type="http://schemas.openxmlformats.org/officeDocument/2006/relationships/hyperlink" Target="https://operaciones.colombiacompra.gov.co/tienda-virtual-del-estado-colombiano/ordenes-compra/?number_order=&amp;state=&amp;entity=CAJA%20PROMOTORA%20DE%20VIVIENDA%20MILITAR%20Y%20DE%20POLICIA&amp;supplier=&amp;tool=0&amp;date_to&amp;date_fr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ommunity.secop.gov.co/Public/Tendering/OpportunityDetail/Index?noticeUID=CO1.NTC.7026616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9964-DD19-4C4F-A633-4018B4590196}">
  <sheetPr>
    <tabColor rgb="FFFFC000"/>
  </sheetPr>
  <dimension ref="A1:C184"/>
  <sheetViews>
    <sheetView showGridLines="0" tabSelected="1" zoomScale="90" zoomScaleNormal="90"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B13" sqref="B13"/>
    </sheetView>
  </sheetViews>
  <sheetFormatPr baseColWidth="10" defaultRowHeight="12" x14ac:dyDescent="0.2"/>
  <cols>
    <col min="1" max="1" width="11.5703125" style="4" bestFit="1" customWidth="1"/>
    <col min="2" max="2" width="114.85546875" style="4" customWidth="1"/>
    <col min="3" max="3" width="245" style="4" bestFit="1" customWidth="1"/>
    <col min="4" max="16384" width="11.42578125" style="4"/>
  </cols>
  <sheetData>
    <row r="1" spans="1:3" x14ac:dyDescent="0.2">
      <c r="A1" s="3" t="s">
        <v>4</v>
      </c>
      <c r="B1" s="3" t="s">
        <v>190</v>
      </c>
      <c r="C1" s="3" t="s">
        <v>3</v>
      </c>
    </row>
    <row r="2" spans="1:3" x14ac:dyDescent="0.2">
      <c r="A2" s="1" t="s">
        <v>5</v>
      </c>
      <c r="B2" s="7" t="str">
        <f>_xlfn.XLOOKUP(A2,'[1]Base de datos final'!$P:$P,'[1]Base de datos final'!$X:$X)</f>
        <v>INFORMESE  S.A.S</v>
      </c>
      <c r="C2" s="5" t="str">
        <f>_xlfn.XLOOKUP(A2,'[1]Base de datos final'!$P:$P,'[1]Base de datos final'!$AK:$AK)</f>
        <v>https://community.secop.gov.co/Public/Tendering/OpportunityDetail/Index?noticeUID=CO1.NTC.7594574&amp;isFromPublicArea=True&amp;isModal=False</v>
      </c>
    </row>
    <row r="3" spans="1:3" x14ac:dyDescent="0.2">
      <c r="A3" s="1" t="s">
        <v>6</v>
      </c>
      <c r="B3" s="7" t="str">
        <f>_xlfn.XLOOKUP(A3,'[1]Base de datos final'!$P:$P,'[1]Base de datos final'!$X:$X)</f>
        <v>PENSEMOS S.A.</v>
      </c>
      <c r="C3" s="5" t="str">
        <f>_xlfn.XLOOKUP(A3,'[1]Base de datos final'!$P:$P,'[1]Base de datos final'!$AK:$AK)</f>
        <v>https://community.secop.gov.co/Public/Tendering/OpportunityDetail/Index?noticeUID=CO1.NTC.7595253&amp;isFromPublicArea=True&amp;isModal=False</v>
      </c>
    </row>
    <row r="4" spans="1:3" x14ac:dyDescent="0.2">
      <c r="A4" s="1" t="s">
        <v>7</v>
      </c>
      <c r="B4" s="7" t="str">
        <f>_xlfn.XLOOKUP(A4,'[1]Base de datos final'!$P:$P,'[1]Base de datos final'!$X:$X)</f>
        <v>INDEPRO INGENIERIA DE PROCESOS SAS</v>
      </c>
      <c r="C4" s="5" t="str">
        <f>_xlfn.XLOOKUP(A4,'[1]Base de datos final'!$P:$P,'[1]Base de datos final'!$AK:$AK)</f>
        <v>https://community.secop.gov.co/Public/Tendering/OpportunityDetail/Index?noticeUID=CO1.NTC.7492960&amp;isFromPublicArea=True&amp;isModal=False</v>
      </c>
    </row>
    <row r="5" spans="1:3" x14ac:dyDescent="0.2">
      <c r="A5" s="1" t="s">
        <v>8</v>
      </c>
      <c r="B5" s="7" t="str">
        <f>_xlfn.XLOOKUP(A5,'[1]Base de datos final'!$P:$P,'[1]Base de datos final'!$X:$X)</f>
        <v>RESTAURANTE Y CAFETERÍA MANDORLA SAS</v>
      </c>
      <c r="C5" s="5" t="str">
        <f>_xlfn.XLOOKUP(A5,'[1]Base de datos final'!$P:$P,'[1]Base de datos final'!$AK:$AK)</f>
        <v>https://community.secop.gov.co/Public/Tendering/OpportunityDetail/Index?noticeUID=CO1.NTC.7539138&amp;isFromPublicArea=True&amp;isModal=False</v>
      </c>
    </row>
    <row r="6" spans="1:3" x14ac:dyDescent="0.2">
      <c r="A6" s="1" t="s">
        <v>9</v>
      </c>
      <c r="B6" s="7" t="str">
        <f>_xlfn.XLOOKUP(A6,'[1]Base de datos final'!$P:$P,'[1]Base de datos final'!$X:$X)</f>
        <v>LIBERTADORA  LOGISTICS S.A.S</v>
      </c>
      <c r="C6" s="5" t="str">
        <f>_xlfn.XLOOKUP(A6,'[1]Base de datos final'!$P:$P,'[1]Base de datos final'!$AK:$AK)</f>
        <v>https://community.secop.gov.co/Public/Tendering/OpportunityDetail/Index?noticeUID=CO1.NTC.7755261&amp;isFromPublicArea=True&amp;isModal=False</v>
      </c>
    </row>
    <row r="7" spans="1:3" x14ac:dyDescent="0.2">
      <c r="A7" s="2" t="s">
        <v>10</v>
      </c>
      <c r="B7" s="7" t="str">
        <f>_xlfn.XLOOKUP(A7,'[1]Base de datos final'!$P:$P,'[1]Base de datos final'!$X:$X)</f>
        <v>LABORATORIO LORENA VEJARANO S.A.S .</v>
      </c>
      <c r="C7" s="5" t="str">
        <f>_xlfn.XLOOKUP(A7,'[1]Base de datos final'!$P:$P,'[1]Base de datos final'!$AK:$AK)</f>
        <v>https://community.secop.gov.co/Public/Tendering/OpportunityDetail/Index?noticeUID=CO1.NTC.7755669&amp;isFromPublicArea=True&amp;isModal=False</v>
      </c>
    </row>
    <row r="8" spans="1:3" x14ac:dyDescent="0.2">
      <c r="A8" s="2" t="s">
        <v>11</v>
      </c>
      <c r="B8" s="7" t="str">
        <f>_xlfn.XLOOKUP(A8,'[1]Base de datos final'!$P:$P,'[1]Base de datos final'!$X:$X)</f>
        <v>SOLUSOFT DE COLOMBIA SAS</v>
      </c>
      <c r="C8" s="5" t="str">
        <f>_xlfn.XLOOKUP(A8,'[1]Base de datos final'!$P:$P,'[1]Base de datos final'!$AK:$AK)</f>
        <v>https://community.secop.gov.co/Public/Tendering/OpportunityDetail/Index?noticeUID=CO1.NTC.7605512&amp;isFromPublicArea=True&amp;isModal=False</v>
      </c>
    </row>
    <row r="9" spans="1:3" x14ac:dyDescent="0.2">
      <c r="A9" s="1" t="s">
        <v>12</v>
      </c>
      <c r="B9" s="7" t="str">
        <f>_xlfn.XLOOKUP(A9,'[1]Base de datos final'!$P:$P,'[1]Base de datos final'!$X:$X)</f>
        <v>RODRIGUEZ CASTRO ABOGADOS SAS</v>
      </c>
      <c r="C9" s="5" t="str">
        <f>_xlfn.XLOOKUP(A9,'[1]Base de datos final'!$P:$P,'[1]Base de datos final'!$AK:$AK)</f>
        <v>https://community.secop.gov.co/Public/Tendering/OpportunityDetail/Index?noticeUID=CO1.NTC.7761081&amp;isFromPublicArea=True&amp;isModal=False</v>
      </c>
    </row>
    <row r="10" spans="1:3" x14ac:dyDescent="0.2">
      <c r="A10" s="1" t="s">
        <v>13</v>
      </c>
      <c r="B10" s="7" t="str">
        <f>_xlfn.XLOOKUP(A10,'[1]Base de datos final'!$P:$P,'[1]Base de datos final'!$X:$X)</f>
        <v>AQSERV S A S</v>
      </c>
      <c r="C10" s="5" t="str">
        <f>_xlfn.XLOOKUP(A10,'[1]Base de datos final'!$P:$P,'[1]Base de datos final'!$AK:$AK)</f>
        <v>https://community.secop.gov.co/Public/Tendering/OpportunityDetail/Index?noticeUID=CO1.NTC.7687380&amp;isFromPublicArea=True&amp;isModal=False</v>
      </c>
    </row>
    <row r="11" spans="1:3" x14ac:dyDescent="0.2">
      <c r="A11" s="1" t="s">
        <v>14</v>
      </c>
      <c r="B11" s="7" t="str">
        <f>_xlfn.XLOOKUP(A11,'[1]Base de datos final'!$P:$P,'[1]Base de datos final'!$X:$X)</f>
        <v>CIFIN S.A.S</v>
      </c>
      <c r="C11" s="5" t="str">
        <f>_xlfn.XLOOKUP(A11,'[1]Base de datos final'!$P:$P,'[1]Base de datos final'!$AK:$AK)</f>
        <v>https://community.secop.gov.co/Public/Tendering/OpportunityDetail/Index?noticeUID=CO1.NTC.7761761&amp;isFromPublicArea=True&amp;isModal=False</v>
      </c>
    </row>
    <row r="12" spans="1:3" x14ac:dyDescent="0.2">
      <c r="A12" s="1" t="s">
        <v>15</v>
      </c>
      <c r="B12" s="7" t="str">
        <f>_xlfn.XLOOKUP(A12,'[1]Base de datos final'!$P:$P,'[1]Base de datos final'!$X:$X)</f>
        <v>BELLTECH COLOMBIA S.A. .</v>
      </c>
      <c r="C12" s="5" t="str">
        <f>_xlfn.XLOOKUP(A12,'[1]Base de datos final'!$P:$P,'[1]Base de datos final'!$AK:$AK)</f>
        <v>https://community.secop.gov.co/Public/Tendering/OpportunityDetail/Index?noticeUID=CO1.NTC.7704197&amp;isFromPublicArea=True&amp;isModal=False</v>
      </c>
    </row>
    <row r="13" spans="1:3" x14ac:dyDescent="0.2">
      <c r="A13" s="2" t="s">
        <v>16</v>
      </c>
      <c r="B13" s="7" t="str">
        <f>_xlfn.XLOOKUP(A13,'[1]Base de datos final'!$P:$P,'[1]Base de datos final'!$X:$X)</f>
        <v>ERNST &amp; YOUNG S.A.S</v>
      </c>
      <c r="C13" s="5" t="str">
        <f>_xlfn.XLOOKUP(A13,'[1]Base de datos final'!$P:$P,'[1]Base de datos final'!$AK:$AK)</f>
        <v>https://community.secop.gov.co/Public/Tendering/OpportunityDetail/Index?noticeUID=CO1.NTC.7731546&amp;isFromPublicArea=True&amp;isModal=False</v>
      </c>
    </row>
    <row r="14" spans="1:3" x14ac:dyDescent="0.2">
      <c r="A14" s="1" t="s">
        <v>17</v>
      </c>
      <c r="B14" s="7" t="str">
        <f>_xlfn.XLOOKUP(A14,'[1]Base de datos final'!$P:$P,'[1]Base de datos final'!$X:$X)</f>
        <v>ASESORIAS REPRESENTACIONES  Y COACHING S.A.S</v>
      </c>
      <c r="C14" s="5" t="str">
        <f>_xlfn.XLOOKUP(A14,'[1]Base de datos final'!$P:$P,'[1]Base de datos final'!$AK:$AK)</f>
        <v>https://community.secop.gov.co/Public/Tendering/OpportunityDetail/Index?noticeUID=CO1.NTC.7672102&amp;isFromPublicArea=True&amp;isModal=False</v>
      </c>
    </row>
    <row r="15" spans="1:3" x14ac:dyDescent="0.2">
      <c r="A15" s="1" t="s">
        <v>18</v>
      </c>
      <c r="B15" s="7" t="str">
        <f>_xlfn.XLOOKUP(A15,'[1]Base de datos final'!$P:$P,'[1]Base de datos final'!$X:$X)</f>
        <v>AGENCIA  DE  VIAJES  Y  TURISMO  GLOBAL  BLUE REPRESENTACIONES S.A. - GLOBAL MERCADO DEL TURISMO S.A.</v>
      </c>
      <c r="C15" s="5" t="str">
        <f>_xlfn.XLOOKUP(A15,'[1]Base de datos final'!$P:$P,'[1]Base de datos final'!$AK:$AK)</f>
        <v>https://community.secop.gov.co/Public/Tendering/OpportunityDetail/Index?noticeUID=CO1.NTC.7731401&amp;isFromPublicArea=True&amp;isModal=False</v>
      </c>
    </row>
    <row r="16" spans="1:3" x14ac:dyDescent="0.2">
      <c r="A16" s="1" t="s">
        <v>19</v>
      </c>
      <c r="B16" s="7" t="str">
        <f>_xlfn.XLOOKUP(A16,'[1]Base de datos final'!$P:$P,'[1]Base de datos final'!$X:$X)</f>
        <v>EDITORIAL LA UNIDAD S.A-EN EJECUCION DEL ACUERDO DE REESTRUCTURACION-NUEVO SIGLO .</v>
      </c>
      <c r="C16" s="5" t="str">
        <f>_xlfn.XLOOKUP(A16,'[1]Base de datos final'!$P:$P,'[1]Base de datos final'!$AK:$AK)</f>
        <v>https://community.secop.gov.co/Public/Tendering/OpportunityDetail/Index?noticeUID=CO1.NTC.7755333&amp;isFromPublicArea=True&amp;isModal=False</v>
      </c>
    </row>
    <row r="17" spans="1:3" x14ac:dyDescent="0.2">
      <c r="A17" s="1" t="s">
        <v>20</v>
      </c>
      <c r="B17" s="7" t="str">
        <f>_xlfn.XLOOKUP(A17,'[1]Base de datos final'!$P:$P,'[1]Base de datos final'!$X:$X)</f>
        <v xml:space="preserve">INVERSIONES CARCONDOR SAS </v>
      </c>
      <c r="C17" s="5" t="str">
        <f>_xlfn.XLOOKUP(A17,'[1]Base de datos final'!$P:$P,'[1]Base de datos final'!$AK:$AK)</f>
        <v>https://community.secop.gov.co/Public/Tendering/OpportunityDetail/Index?noticeUID=CO1.NTC.7764134&amp;isFromPublicArea=True&amp;isModal=False</v>
      </c>
    </row>
    <row r="18" spans="1:3" x14ac:dyDescent="0.2">
      <c r="A18" s="1" t="s">
        <v>21</v>
      </c>
      <c r="B18" s="7" t="str">
        <f>_xlfn.XLOOKUP(A18,'[1]Base de datos final'!$P:$P,'[1]Base de datos final'!$X:$X)</f>
        <v>OFIX SUMINISTROS Y LOGISTICA S.A.S.</v>
      </c>
      <c r="C18" s="5" t="str">
        <f>_xlfn.XLOOKUP(A18,'[1]Base de datos final'!$P:$P,'[1]Base de datos final'!$AK:$AK)</f>
        <v>https://community.secop.gov.co/Public/Tendering/OpportunityDetail/Index?noticeUID=CO1.NTC.7893660&amp;isFromPublicArea=True&amp;isModal=False</v>
      </c>
    </row>
    <row r="19" spans="1:3" x14ac:dyDescent="0.2">
      <c r="A19" s="1" t="s">
        <v>22</v>
      </c>
      <c r="B19" s="7" t="str">
        <f>_xlfn.XLOOKUP(A19,'[1]Base de datos final'!$P:$P,'[1]Base de datos final'!$X:$X)</f>
        <v>HERNAN ORTIZ CAICEDO</v>
      </c>
      <c r="C19" s="5" t="str">
        <f>_xlfn.XLOOKUP(A19,'[1]Base de datos final'!$P:$P,'[1]Base de datos final'!$AK:$AK)</f>
        <v>https://community.secop.gov.co/Public/Tendering/OpportunityDetail/Index?noticeUID=CO1.NTC.7895719&amp;isFromPublicArea=True&amp;isModal=False</v>
      </c>
    </row>
    <row r="20" spans="1:3" x14ac:dyDescent="0.2">
      <c r="A20" s="1" t="s">
        <v>23</v>
      </c>
      <c r="B20" s="7" t="str">
        <f>_xlfn.XLOOKUP(A20,'[1]Base de datos final'!$P:$P,'[1]Base de datos final'!$X:$X)</f>
        <v>SECURITY  SYSTEMS  S.A.S.</v>
      </c>
      <c r="C20" s="5" t="str">
        <f>_xlfn.XLOOKUP(A20,'[1]Base de datos final'!$P:$P,'[1]Base de datos final'!$AK:$AK)</f>
        <v>https://community.secop.gov.co/Public/Tendering/OpportunityDetail/Index?noticeUID=CO1.NTC.7837212&amp;isFromPublicArea=True&amp;isModal=False</v>
      </c>
    </row>
    <row r="21" spans="1:3" x14ac:dyDescent="0.2">
      <c r="A21" s="1" t="s">
        <v>24</v>
      </c>
      <c r="B21" s="7" t="str">
        <f>_xlfn.XLOOKUP(A21,'[1]Base de datos final'!$P:$P,'[1]Base de datos final'!$X:$X)</f>
        <v>MSM   PROMOCIONALES SAS</v>
      </c>
      <c r="C21" s="5" t="str">
        <f>_xlfn.XLOOKUP(A21,'[1]Base de datos final'!$P:$P,'[1]Base de datos final'!$AK:$AK)</f>
        <v>https://community.secop.gov.co/Public/Tendering/OpportunityDetail/Index?noticeUID=CO1.NTC.7765210&amp;isFromPublicArea=True&amp;isModal=False</v>
      </c>
    </row>
    <row r="22" spans="1:3" x14ac:dyDescent="0.2">
      <c r="A22" s="1" t="s">
        <v>25</v>
      </c>
      <c r="B22" s="7" t="str">
        <f>_xlfn.XLOOKUP(A22,'[1]Base de datos final'!$P:$P,'[1]Base de datos final'!$X:$X)</f>
        <v>SCALETEAM CONSULTING SAS</v>
      </c>
      <c r="C22" s="5" t="str">
        <f>_xlfn.XLOOKUP(A22,'[1]Base de datos final'!$P:$P,'[1]Base de datos final'!$AK:$AK)</f>
        <v>https://community.secop.gov.co/Public/Tendering/OpportunityDetail/Index?noticeUID=CO1.NTC.8005564&amp;isFromPublicArea=True&amp;isModal=False</v>
      </c>
    </row>
    <row r="23" spans="1:3" x14ac:dyDescent="0.2">
      <c r="A23" s="1" t="s">
        <v>26</v>
      </c>
      <c r="B23" s="7" t="str">
        <f>_xlfn.XLOOKUP(A23,'[1]Base de datos final'!$P:$P,'[1]Base de datos final'!$X:$X)</f>
        <v>DATASERVICIOS &amp; COMUNICACIONES SAS</v>
      </c>
      <c r="C23" s="5" t="str">
        <f>_xlfn.XLOOKUP(A23,'[1]Base de datos final'!$P:$P,'[1]Base de datos final'!$AK:$AK)</f>
        <v>https://community.secop.gov.co/Public/Tendering/OpportunityDetail/Index?noticeUID=CO1.NTC.7763819&amp;isFromPublicArea=True&amp;isModal=False</v>
      </c>
    </row>
    <row r="24" spans="1:3" x14ac:dyDescent="0.2">
      <c r="A24" s="1" t="s">
        <v>27</v>
      </c>
      <c r="B24" s="7" t="str">
        <f>_xlfn.XLOOKUP(A24,'[1]Base de datos final'!$P:$P,'[1]Base de datos final'!$X:$X)</f>
        <v>AQSERV S A S</v>
      </c>
      <c r="C24" s="5" t="str">
        <f>_xlfn.XLOOKUP(A24,'[1]Base de datos final'!$P:$P,'[1]Base de datos final'!$AK:$AK)</f>
        <v>https://community.secop.gov.co/Public/Tendering/OpportunityDetail/Index?noticeUID=CO1.NTC.7894965&amp;isFromPublicArea=True&amp;isModal=False</v>
      </c>
    </row>
    <row r="25" spans="1:3" x14ac:dyDescent="0.2">
      <c r="A25" s="1" t="s">
        <v>28</v>
      </c>
      <c r="B25" s="7" t="str">
        <f>_xlfn.XLOOKUP(A25,'[1]Base de datos final'!$P:$P,'[1]Base de datos final'!$X:$X)</f>
        <v>INSTITUTO COLOMBIANO DE NORMAS TECNICAS Y CERTIFICACION ICONTEC - ICONTEC O ICONTEC INTERNACIONAL</v>
      </c>
      <c r="C25" s="5" t="str">
        <f>_xlfn.XLOOKUP(A25,'[1]Base de datos final'!$P:$P,'[1]Base de datos final'!$AK:$AK)</f>
        <v>https://community.secop.gov.co/Public/Tendering/OpportunityDetail/Index?noticeUID=CO1.NTC.8037447&amp;isFromPublicArea=True&amp;isModal=False</v>
      </c>
    </row>
    <row r="26" spans="1:3" x14ac:dyDescent="0.2">
      <c r="A26" s="1" t="s">
        <v>29</v>
      </c>
      <c r="B26" s="7" t="str">
        <f>_xlfn.XLOOKUP(A26,'[1]Base de datos final'!$P:$P,'[1]Base de datos final'!$X:$X)</f>
        <v xml:space="preserve"> REDNEET  S.A.S</v>
      </c>
      <c r="C26" s="5" t="str">
        <f>_xlfn.XLOOKUP(A26,'[1]Base de datos final'!$P:$P,'[1]Base de datos final'!$AK:$AK)</f>
        <v>https://community.secop.gov.co/Public/Tendering/OpportunityDetail/Index?noticeUID=CO1.NTC.7895339&amp;isFromPublicArea=True&amp;isModal=False</v>
      </c>
    </row>
    <row r="27" spans="1:3" x14ac:dyDescent="0.2">
      <c r="A27" s="1" t="s">
        <v>30</v>
      </c>
      <c r="B27" s="7" t="str">
        <f>_xlfn.XLOOKUP(A27,'[1]Base de datos final'!$P:$P,'[1]Base de datos final'!$X:$X)</f>
        <v>IMPRESOS JC S.A.S.</v>
      </c>
      <c r="C27" s="5" t="str">
        <f>_xlfn.XLOOKUP(A27,'[1]Base de datos final'!$P:$P,'[1]Base de datos final'!$AK:$AK)</f>
        <v>https://community.secop.gov.co/Public/Tendering/OpportunityDetail/Index?noticeUID=CO1.NTC.8038151&amp;isFromPublicArea=True&amp;isModal=False</v>
      </c>
    </row>
    <row r="28" spans="1:3" x14ac:dyDescent="0.2">
      <c r="A28" s="1" t="s">
        <v>31</v>
      </c>
      <c r="B28" s="7" t="str">
        <f>_xlfn.XLOOKUP(A28,'[1]Base de datos final'!$P:$P,'[1]Base de datos final'!$X:$X)</f>
        <v xml:space="preserve"> CENTRO SOCIAL DE OFICIALES POLICIA NACIONAL (CESOF</v>
      </c>
      <c r="C28" s="5" t="str">
        <f>_xlfn.XLOOKUP(A28,'[1]Base de datos final'!$P:$P,'[1]Base de datos final'!$AK:$AK)</f>
        <v>https://community.secop.gov.co/Public/Tendering/OpportunityDetail/Index?noticeUID=CO1.NTC.7961751&amp;isFromPublicArea=True&amp;isModal=False</v>
      </c>
    </row>
    <row r="29" spans="1:3" x14ac:dyDescent="0.2">
      <c r="A29" s="1" t="s">
        <v>32</v>
      </c>
      <c r="B29" s="7" t="str">
        <f>_xlfn.XLOOKUP(A29,'[1]Base de datos final'!$P:$P,'[1]Base de datos final'!$X:$X)</f>
        <v>AXESNET S.A.S</v>
      </c>
      <c r="C29" s="5" t="str">
        <f>_xlfn.XLOOKUP(A29,'[1]Base de datos final'!$P:$P,'[1]Base de datos final'!$AK:$AK)</f>
        <v>https://community.secop.gov.co/Public/Tendering/OpportunityDetail/Index?noticeUID=CO1.NTC.7967535&amp;isFromPublicArea=True&amp;isModal=False</v>
      </c>
    </row>
    <row r="30" spans="1:3" x14ac:dyDescent="0.2">
      <c r="A30" s="1" t="s">
        <v>33</v>
      </c>
      <c r="B30" s="7" t="str">
        <f>_xlfn.XLOOKUP(A30,'[1]Base de datos final'!$P:$P,'[1]Base de datos final'!$X:$X)</f>
        <v>ALMACEN EXITO S.A</v>
      </c>
      <c r="C30" s="5" t="str">
        <f>_xlfn.XLOOKUP(A30,'[1]Base de datos final'!$P:$P,'[1]Base de datos final'!$AK:$AK)</f>
        <v>https://community.secop.gov.co/Public/Tendering/OpportunityDetail/Index?noticeUID=CO1.NTC.8219564&amp;isFromPublicArea=True&amp;isModal=False</v>
      </c>
    </row>
    <row r="31" spans="1:3" x14ac:dyDescent="0.2">
      <c r="A31" s="1" t="s">
        <v>34</v>
      </c>
      <c r="B31" s="7" t="str">
        <f>_xlfn.XLOOKUP(A31,'[1]Base de datos final'!$P:$P,'[1]Base de datos final'!$X:$X)</f>
        <v>BRANCH OF MICROSOFT COLOMBIA INC</v>
      </c>
      <c r="C31" s="5" t="str">
        <f>_xlfn.XLOOKUP(A31,'[1]Base de datos final'!$P:$P,'[1]Base de datos final'!$AK:$AK)</f>
        <v>https://community.secop.gov.co/Public/Tendering/ContractNoticePhases/View?PPI=CO1.PPI.38740194&amp;isFromPublicArea=True&amp;isModal=False</v>
      </c>
    </row>
    <row r="32" spans="1:3" x14ac:dyDescent="0.2">
      <c r="A32" s="1" t="s">
        <v>35</v>
      </c>
      <c r="B32" s="7" t="str">
        <f>_xlfn.XLOOKUP(A32,'[1]Base de datos final'!$P:$P,'[1]Base de datos final'!$X:$X)</f>
        <v>SOCIEDAD HOTELERA TEQUENDAMA S.A</v>
      </c>
      <c r="C32" s="5" t="str">
        <f>_xlfn.XLOOKUP(A32,'[1]Base de datos final'!$P:$P,'[1]Base de datos final'!$AK:$AK)</f>
        <v>https://community.secop.gov.co/Public/Tendering/OpportunityDetail/Index?noticeUID=CO1.NTC.8086270&amp;isFromPublicArea=True&amp;isModal=False</v>
      </c>
    </row>
    <row r="33" spans="1:3" x14ac:dyDescent="0.2">
      <c r="A33" s="1" t="s">
        <v>36</v>
      </c>
      <c r="B33" s="7" t="str">
        <f>_xlfn.XLOOKUP(A33,'[1]Base de datos final'!$P:$P,'[1]Base de datos final'!$X:$X)</f>
        <v>3Y SOLUTIONS S.A.S</v>
      </c>
      <c r="C33" s="5" t="str">
        <f>_xlfn.XLOOKUP(A33,'[1]Base de datos final'!$P:$P,'[1]Base de datos final'!$AK:$AK)</f>
        <v>https://community.secop.gov.co/Public/Tendering/OpportunityDetail/Index?noticeUID=CO1.NTC.8127968&amp;isFromPublicArea=True&amp;isModal=False</v>
      </c>
    </row>
    <row r="34" spans="1:3" x14ac:dyDescent="0.2">
      <c r="A34" s="1" t="s">
        <v>37</v>
      </c>
      <c r="B34" s="7" t="str">
        <f>_xlfn.XLOOKUP(A34,'[1]Base de datos final'!$P:$P,'[1]Base de datos final'!$X:$X)</f>
        <v xml:space="preserve"> BANQUETES  ROA  S.A.S</v>
      </c>
      <c r="C34" s="5" t="str">
        <f>_xlfn.XLOOKUP(A34,'[1]Base de datos final'!$P:$P,'[1]Base de datos final'!$AK:$AK)</f>
        <v>https://community.secop.gov.co/Public/Tendering/OpportunityDetail/Index?noticeUID=CO1.NTC.8018037&amp;isFromPublicArea=True&amp;isModal=False</v>
      </c>
    </row>
    <row r="35" spans="1:3" x14ac:dyDescent="0.2">
      <c r="A35" s="1" t="s">
        <v>38</v>
      </c>
      <c r="B35" s="7" t="str">
        <f>_xlfn.XLOOKUP(A35,'[1]Base de datos final'!$P:$P,'[1]Base de datos final'!$X:$X)</f>
        <v>LEMOS &amp; GONZALEZ ABOGADOS CONSULTORES SAS</v>
      </c>
      <c r="C35" s="5" t="str">
        <f>_xlfn.XLOOKUP(A35,'[1]Base de datos final'!$P:$P,'[1]Base de datos final'!$AK:$AK)</f>
        <v>https://community.secop.gov.co/Public/Tendering/OpportunityDetail/Index?noticeUID=CO1.NTC.8001652&amp;isFromPublicArea=True&amp;isModal=False</v>
      </c>
    </row>
    <row r="36" spans="1:3" x14ac:dyDescent="0.2">
      <c r="A36" s="1" t="s">
        <v>39</v>
      </c>
      <c r="B36" s="7" t="str">
        <f>_xlfn.XLOOKUP(A36,'[1]Base de datos final'!$P:$P,'[1]Base de datos final'!$X:$X)</f>
        <v>LEGIS EDITORES S.A</v>
      </c>
      <c r="C36" s="5" t="str">
        <f>_xlfn.XLOOKUP(A36,'[1]Base de datos final'!$P:$P,'[1]Base de datos final'!$AK:$AK)</f>
        <v>https://community.secop.gov.co/Public/Tendering/OpportunityDetail/Index?noticeUID=CO1.NTC.8086570&amp;isFromPublicArea=True&amp;isModal=False</v>
      </c>
    </row>
    <row r="37" spans="1:3" x14ac:dyDescent="0.2">
      <c r="A37" s="1" t="s">
        <v>40</v>
      </c>
      <c r="B37" s="7" t="str">
        <f>_xlfn.XLOOKUP(A37,'[1]Base de datos final'!$P:$P,'[1]Base de datos final'!$X:$X)</f>
        <v>GRUPO DSHOME SAS</v>
      </c>
      <c r="C37" s="5" t="str">
        <f>_xlfn.XLOOKUP(A37,'[1]Base de datos final'!$P:$P,'[1]Base de datos final'!$AK:$AK)</f>
        <v>https://community.secop.gov.co/Public/Tendering/OpportunityDetail/Index?noticeUID=CO1.NTC.8186874&amp;isFromPublicArea=True&amp;isModal=False</v>
      </c>
    </row>
    <row r="38" spans="1:3" x14ac:dyDescent="0.2">
      <c r="A38" s="2" t="s">
        <v>41</v>
      </c>
      <c r="B38" s="7" t="str">
        <f>_xlfn.XLOOKUP(A38,'[1]Base de datos final'!$P:$P,'[1]Base de datos final'!$X:$X)</f>
        <v>EDITORA URBANA LTDA.</v>
      </c>
      <c r="C38" s="5" t="str">
        <f>_xlfn.XLOOKUP(A38,'[1]Base de datos final'!$P:$P,'[1]Base de datos final'!$AK:$AK)</f>
        <v>https://community.secop.gov.co/Public/Tendering/OpportunityDetail/Index?noticeUID=CO1.NTC.8128158&amp;isFromPublicArea=True&amp;isModal=False</v>
      </c>
    </row>
    <row r="39" spans="1:3" x14ac:dyDescent="0.2">
      <c r="A39" s="1" t="s">
        <v>42</v>
      </c>
      <c r="B39" s="7" t="str">
        <f>_xlfn.XLOOKUP(A39,'[1]Base de datos final'!$P:$P,'[1]Base de datos final'!$X:$X)</f>
        <v>TEAM BUILDING SAS</v>
      </c>
      <c r="C39" s="5" t="str">
        <f>_xlfn.XLOOKUP(A39,'[1]Base de datos final'!$P:$P,'[1]Base de datos final'!$AK:$AK)</f>
        <v>https://community.secop.gov.co/Public/Tendering/ContractNoticePhases/View?PPI=CO1.PPI.39425255&amp;isFromPublicArea=True&amp;isModal=False</v>
      </c>
    </row>
    <row r="40" spans="1:3" x14ac:dyDescent="0.2">
      <c r="A40" s="1" t="s">
        <v>43</v>
      </c>
      <c r="B40" s="7" t="str">
        <f>_xlfn.XLOOKUP(A40,'[1]Base de datos final'!$P:$P,'[1]Base de datos final'!$X:$X)</f>
        <v>ESOFT COLOMBIA SAS</v>
      </c>
      <c r="C40" s="5" t="str">
        <f>_xlfn.XLOOKUP(A40,'[1]Base de datos final'!$P:$P,'[1]Base de datos final'!$AK:$AK)</f>
        <v>https://community.secop.gov.co/Public/Tendering/OpportunityDetail/Index?noticeUID=CO1.NTC.8005275&amp;isFromPublicArea=True&amp;isModal=False</v>
      </c>
    </row>
    <row r="41" spans="1:3" x14ac:dyDescent="0.2">
      <c r="A41" s="1" t="s">
        <v>44</v>
      </c>
      <c r="B41" s="7" t="str">
        <f>_xlfn.XLOOKUP(A41,'[1]Base de datos final'!$P:$P,'[1]Base de datos final'!$X:$X)</f>
        <v>CAJA DE COMPENSACIÓN FAMILIAR COMPENSAR</v>
      </c>
      <c r="C41" s="5" t="str">
        <f>_xlfn.XLOOKUP(A41,'[1]Base de datos final'!$P:$P,'[1]Base de datos final'!$AK:$AK)</f>
        <v>https://community.secop.gov.co/Public/Tendering/OpportunityDetail/Index?noticeUID=CO1.NTC.8129318&amp;isFromPublicArea=True&amp;isModal=False</v>
      </c>
    </row>
    <row r="42" spans="1:3" x14ac:dyDescent="0.2">
      <c r="A42" s="1" t="s">
        <v>45</v>
      </c>
      <c r="B42" s="7" t="str">
        <f>_xlfn.XLOOKUP(A42,'[1]Base de datos final'!$P:$P,'[1]Base de datos final'!$X:$X)</f>
        <v>CIFIN S.A.S</v>
      </c>
      <c r="C42" s="5" t="str">
        <f>_xlfn.XLOOKUP(A42,'[1]Base de datos final'!$P:$P,'[1]Base de datos final'!$AK:$AK)</f>
        <v>https://community.secop.gov.co/Public/Tendering/OpportunityDetail/Index?noticeUID=CO1.NTC.8187762&amp;isFromPublicArea=True&amp;isModal=False</v>
      </c>
    </row>
    <row r="43" spans="1:3" x14ac:dyDescent="0.2">
      <c r="A43" s="1" t="s">
        <v>46</v>
      </c>
      <c r="B43" s="7" t="str">
        <f>_xlfn.XLOOKUP(A43,'[1]Base de datos final'!$P:$P,'[1]Base de datos final'!$X:$X)</f>
        <v>GRUPO DSHOME SAS</v>
      </c>
      <c r="C43" s="5" t="str">
        <f>_xlfn.XLOOKUP(A43,'[1]Base de datos final'!$P:$P,'[1]Base de datos final'!$AK:$AK)</f>
        <v>https://community.secop.gov.co/Public/Tendering/OpportunityDetail/Index?noticeUID=CO1.NTC.8098140&amp;isFromPublicArea=True&amp;isModal=False</v>
      </c>
    </row>
    <row r="44" spans="1:3" x14ac:dyDescent="0.2">
      <c r="A44" s="1" t="s">
        <v>47</v>
      </c>
      <c r="B44" s="7" t="str">
        <f>_xlfn.XLOOKUP(A44,'[1]Base de datos final'!$P:$P,'[1]Base de datos final'!$X:$X)</f>
        <v xml:space="preserve"> FREDY  MAURICIO  TIRADO</v>
      </c>
      <c r="C44" s="5" t="str">
        <f>_xlfn.XLOOKUP(A44,'[1]Base de datos final'!$P:$P,'[1]Base de datos final'!$AK:$AK)</f>
        <v>https://community.secop.gov.co/Public/Tendering/OpportunityDetail/Index?noticeUID=CO1.NTC.8100084&amp;isFromPublicArea=True&amp;isModal=False</v>
      </c>
    </row>
    <row r="45" spans="1:3" x14ac:dyDescent="0.2">
      <c r="A45" s="1" t="s">
        <v>48</v>
      </c>
      <c r="B45" s="7" t="str">
        <f>_xlfn.XLOOKUP(A45,'[1]Base de datos final'!$P:$P,'[1]Base de datos final'!$X:$X)</f>
        <v>GRUPO ANDINO DE SEGURIDAD INDUSTRIAL SAS .</v>
      </c>
      <c r="C45" s="5" t="str">
        <f>_xlfn.XLOOKUP(A45,'[1]Base de datos final'!$P:$P,'[1]Base de datos final'!$AK:$AK)</f>
        <v>https://community.secop.gov.co/Public/Tendering/OpportunityDetail/Index?noticeUID=CO1.NTC.8100648&amp;isFromPublicArea=True&amp;isModal=False</v>
      </c>
    </row>
    <row r="46" spans="1:3" x14ac:dyDescent="0.2">
      <c r="A46" s="1" t="s">
        <v>49</v>
      </c>
      <c r="B46" s="7" t="str">
        <f>_xlfn.XLOOKUP(A46,'[1]Base de datos final'!$P:$P,'[1]Base de datos final'!$X:$X)</f>
        <v>XINGMEDICAL SAS</v>
      </c>
      <c r="C46" s="5" t="str">
        <f>_xlfn.XLOOKUP(A46,'[1]Base de datos final'!$P:$P,'[1]Base de datos final'!$AK:$AK)</f>
        <v>https://community.secop.gov.co/Public/Tendering/OpportunityDetail/Index?noticeUID=CO1.NTC.8099493&amp;isFromPublicArea=True&amp;isModal=False</v>
      </c>
    </row>
    <row r="47" spans="1:3" x14ac:dyDescent="0.2">
      <c r="A47" s="1" t="s">
        <v>50</v>
      </c>
      <c r="B47" s="7" t="str">
        <f>_xlfn.XLOOKUP(A47,'[1]Base de datos final'!$P:$P,'[1]Base de datos final'!$X:$X)</f>
        <v>CIFIN S.A.S</v>
      </c>
      <c r="C47" s="5" t="str">
        <f>_xlfn.XLOOKUP(A47,'[1]Base de datos final'!$P:$P,'[1]Base de datos final'!$AK:$AK)</f>
        <v>https://community.secop.gov.co/Public/Tendering/OpportunityDetail/Index?noticeUID=CO1.NTC.8130245&amp;isFromPublicArea=True&amp;isModal=False</v>
      </c>
    </row>
    <row r="48" spans="1:3" x14ac:dyDescent="0.2">
      <c r="A48" s="1" t="s">
        <v>51</v>
      </c>
      <c r="B48" s="7" t="str">
        <f>_xlfn.XLOOKUP(A48,'[1]Base de datos final'!$P:$P,'[1]Base de datos final'!$X:$X)</f>
        <v>E-GLOBAL S.A.</v>
      </c>
      <c r="C48" s="5" t="str">
        <f>_xlfn.XLOOKUP(A48,'[1]Base de datos final'!$P:$P,'[1]Base de datos final'!$AK:$AK)</f>
        <v>https://community.secop.gov.co/Public/Tendering/OpportunityDetail/Index?noticeUID=CO1.NTC.8105137&amp;isFromPublicArea=True&amp;isModal=False</v>
      </c>
    </row>
    <row r="49" spans="1:3" x14ac:dyDescent="0.2">
      <c r="A49" s="1" t="s">
        <v>52</v>
      </c>
      <c r="B49" s="7" t="str">
        <f>_xlfn.XLOOKUP(A49,'[1]Base de datos final'!$P:$P,'[1]Base de datos final'!$X:$X)</f>
        <v>SERVICIOS POSTALES NACIONALES S.A.S</v>
      </c>
      <c r="C49" s="5" t="str">
        <f>_xlfn.XLOOKUP(A49,'[1]Base de datos final'!$P:$P,'[1]Base de datos final'!$AK:$AK)</f>
        <v>https://community.secop.gov.co/Public/Tendering/OpportunityDetail/Index?noticeUID=CO1.NTC.8111279&amp;isFromPublicArea=True&amp;isModal=False</v>
      </c>
    </row>
    <row r="50" spans="1:3" x14ac:dyDescent="0.2">
      <c r="A50" s="1" t="s">
        <v>53</v>
      </c>
      <c r="B50" s="7" t="str">
        <f>_xlfn.XLOOKUP(A50,'[1]Base de datos final'!$P:$P,'[1]Base de datos final'!$X:$X)</f>
        <v>SEGUROS  DE  VIDA  DEL  ESTADO 
S.A.,</v>
      </c>
      <c r="C50" s="5" t="str">
        <f>_xlfn.XLOOKUP(A50,'[1]Base de datos final'!$P:$P,'[1]Base de datos final'!$AK:$AK)</f>
        <v>https://community.secop.gov.co/Public/Tendering/OpportunityDetail/Index?noticeUID=CO1.NTC.8138512&amp;isFromPublicArea=True&amp;isModal=False</v>
      </c>
    </row>
    <row r="51" spans="1:3" x14ac:dyDescent="0.2">
      <c r="A51" s="1" t="s">
        <v>54</v>
      </c>
      <c r="B51" s="7" t="str">
        <f>_xlfn.XLOOKUP(A51,'[1]Base de datos final'!$P:$P,'[1]Base de datos final'!$X:$X)</f>
        <v>SEGUROS DEL ESTADO S.A</v>
      </c>
      <c r="C51" s="5" t="str">
        <f>_xlfn.XLOOKUP(A51,'[1]Base de datos final'!$P:$P,'[1]Base de datos final'!$AK:$AK)</f>
        <v>https://community.secop.gov.co/Public/Tendering/OpportunityDetail/Index?noticeUID=CO1.NTC.8138903&amp;isFromPublicArea=True&amp;isModal=False</v>
      </c>
    </row>
    <row r="52" spans="1:3" x14ac:dyDescent="0.2">
      <c r="A52" s="1" t="s">
        <v>55</v>
      </c>
      <c r="B52" s="7" t="str">
        <f>_xlfn.XLOOKUP(A52,'[1]Base de datos final'!$P:$P,'[1]Base de datos final'!$X:$X)</f>
        <v>ALPOPULAR ALMACEN GENERAL DE DEPOSITOS S.A. ALPOPULAR S.A.</v>
      </c>
      <c r="C52" s="5" t="str">
        <f>_xlfn.XLOOKUP(A52,'[1]Base de datos final'!$P:$P,'[1]Base de datos final'!$AK:$AK)</f>
        <v>https://community.secop.gov.co/Public/Tendering/OpportunityDetail/Index?noticeUID=CO1.NTC.8138467&amp;isFromPublicArea=True&amp;isModal=False</v>
      </c>
    </row>
    <row r="53" spans="1:3" x14ac:dyDescent="0.2">
      <c r="A53" s="1" t="s">
        <v>56</v>
      </c>
      <c r="B53" s="7" t="str">
        <f>_xlfn.XLOOKUP(A53,'[1]Base de datos final'!$P:$P,'[1]Base de datos final'!$X:$X)</f>
        <v>CLAUDIA  PATRICIA ROBLES GUERRERO</v>
      </c>
      <c r="C53" s="5" t="str">
        <f>_xlfn.XLOOKUP(A53,'[1]Base de datos final'!$P:$P,'[1]Base de datos final'!$AK:$AK)</f>
        <v>https://community.secop.gov.co/Public/Tendering/OpportunityDetail/Index?noticeUID=CO1.NTC.8188707&amp;isFromPublicArea=True&amp;isModal=False</v>
      </c>
    </row>
    <row r="54" spans="1:3" x14ac:dyDescent="0.2">
      <c r="A54" s="1" t="s">
        <v>57</v>
      </c>
      <c r="B54" s="7" t="str">
        <f>_xlfn.XLOOKUP(A54,'[1]Base de datos final'!$P:$P,'[1]Base de datos final'!$X:$X)</f>
        <v>SOCIEDAD HOTELERA TEQUENDAMA S.A</v>
      </c>
      <c r="C54" s="5" t="str">
        <f>_xlfn.XLOOKUP(A54,'[1]Base de datos final'!$P:$P,'[1]Base de datos final'!$AK:$AK)</f>
        <v>https://community.secop.gov.co/Public/Tendering/OpportunityDetail/Index?noticeUID=CO1.NTC.8362234&amp;isFromPublicArea=True&amp;isModal=False</v>
      </c>
    </row>
    <row r="55" spans="1:3" x14ac:dyDescent="0.2">
      <c r="A55" s="1" t="s">
        <v>58</v>
      </c>
      <c r="B55" s="7" t="str">
        <f>_xlfn.XLOOKUP(A55,'[1]Base de datos final'!$P:$P,'[1]Base de datos final'!$X:$X)</f>
        <v>ANAMAURI S.A.S</v>
      </c>
      <c r="C55" s="5" t="str">
        <f>_xlfn.XLOOKUP(A55,'[1]Base de datos final'!$P:$P,'[1]Base de datos final'!$AK:$AK)</f>
        <v>https://community.secop.gov.co/Public/Tendering/OpportunityDetail/Index?noticeUID=CO1.NTC.8362595&amp;isFromPublicArea=True&amp;isModal=False</v>
      </c>
    </row>
    <row r="56" spans="1:3" x14ac:dyDescent="0.2">
      <c r="A56" s="1" t="s">
        <v>59</v>
      </c>
      <c r="B56" s="7" t="str">
        <f>_xlfn.XLOOKUP(A56,'[1]Base de datos final'!$P:$P,'[1]Base de datos final'!$X:$X)</f>
        <v>ERGO &amp; HEALTH SAS</v>
      </c>
      <c r="C56" s="5" t="str">
        <f>_xlfn.XLOOKUP(A56,'[1]Base de datos final'!$P:$P,'[1]Base de datos final'!$AK:$AK)</f>
        <v>https://community.secop.gov.co/Public/Tendering/OpportunityDetail/Index?noticeUID=CO1.NTC.8362999&amp;isFromPublicArea=True&amp;isModal=False</v>
      </c>
    </row>
    <row r="57" spans="1:3" x14ac:dyDescent="0.2">
      <c r="A57" s="1" t="s">
        <v>60</v>
      </c>
      <c r="B57" s="7" t="str">
        <f>_xlfn.XLOOKUP(A57,'[1]Base de datos final'!$P:$P,'[1]Base de datos final'!$X:$X)</f>
        <v xml:space="preserve"> BANQUETES  ROA  S.A.S</v>
      </c>
      <c r="C57" s="5" t="str">
        <f>_xlfn.XLOOKUP(A57,'[1]Base de datos final'!$P:$P,'[1]Base de datos final'!$AK:$AK)</f>
        <v>https://community.secop.gov.co/Public/Tendering/OpportunityDetail/Index?noticeUID=CO1.NTC.8474427&amp;isFromPublicArea=True&amp;isModal=False</v>
      </c>
    </row>
    <row r="58" spans="1:3" x14ac:dyDescent="0.2">
      <c r="A58" s="1" t="s">
        <v>61</v>
      </c>
      <c r="B58" s="7" t="str">
        <f>_xlfn.XLOOKUP(A58,'[1]Base de datos final'!$P:$P,'[1]Base de datos final'!$X:$X)</f>
        <v>PRECIA PROVEEDOR DE PRECIOS PARA VALORACIÓN S.A.</v>
      </c>
      <c r="C58" s="5" t="str">
        <f>_xlfn.XLOOKUP(A58,'[1]Base de datos final'!$P:$P,'[1]Base de datos final'!$AK:$AK)</f>
        <v>https://community.secop.gov.co/Public/Tendering/OpportunityDetail/Index?noticeUID=CO1.NTC.8278612&amp;isFromPublicArea=True&amp;isModal=False</v>
      </c>
    </row>
    <row r="59" spans="1:3" x14ac:dyDescent="0.2">
      <c r="A59" s="1" t="s">
        <v>62</v>
      </c>
      <c r="B59" s="7" t="str">
        <f>_xlfn.XLOOKUP(A59,'[1]Base de datos final'!$P:$P,'[1]Base de datos final'!$X:$X)</f>
        <v>JANNETH  ROBLES  ALDANA</v>
      </c>
      <c r="C59" s="5" t="str">
        <f>_xlfn.XLOOKUP(A59,'[1]Base de datos final'!$P:$P,'[1]Base de datos final'!$AK:$AK)</f>
        <v>https://community.secop.gov.co/Public/Tendering/OpportunityDetail/Index?noticeUID=CO1.NTC.8219826&amp;isFromPublicArea=True&amp;isModal=False</v>
      </c>
    </row>
    <row r="60" spans="1:3" x14ac:dyDescent="0.2">
      <c r="A60" s="1" t="s">
        <v>63</v>
      </c>
      <c r="B60" s="7" t="str">
        <f>_xlfn.XLOOKUP(A60,'[1]Base de datos final'!$P:$P,'[1]Base de datos final'!$X:$X)</f>
        <v>CIBERGESTION  COLOMBIA S.A.S.</v>
      </c>
      <c r="C60" s="5" t="str">
        <f>_xlfn.XLOOKUP(A60,'[1]Base de datos final'!$P:$P,'[1]Base de datos final'!$AK:$AK)</f>
        <v>https://community.secop.gov.co/Public/Tendering/OpportunityDetail/Index?noticeUID=CO1.NTC.8375484&amp;isFromPublicArea=True&amp;isModal=False</v>
      </c>
    </row>
    <row r="61" spans="1:3" x14ac:dyDescent="0.2">
      <c r="A61" s="1" t="s">
        <v>64</v>
      </c>
      <c r="B61" s="7" t="str">
        <f>_xlfn.XLOOKUP(A61,'[1]Base de datos final'!$P:$P,'[1]Base de datos final'!$X:$X)</f>
        <v>MAGNETO GLOBAL SAS</v>
      </c>
      <c r="C61" s="5" t="str">
        <f>_xlfn.XLOOKUP(A61,'[1]Base de datos final'!$P:$P,'[1]Base de datos final'!$AK:$AK)</f>
        <v>https://community.secop.gov.co/Public/Tendering/ContractNoticePhases/View?PPI=CO1.PPI.40513554&amp;isFromPublicArea=True&amp;isModal=False</v>
      </c>
    </row>
    <row r="62" spans="1:3" x14ac:dyDescent="0.2">
      <c r="A62" s="1" t="s">
        <v>65</v>
      </c>
      <c r="B62" s="7" t="str">
        <f>_xlfn.XLOOKUP(A62,'[1]Base de datos final'!$P:$P,'[1]Base de datos final'!$X:$X)</f>
        <v>FEDERACION NACIONAL DE SORDOS DE COLOMBIA FENASCOL</v>
      </c>
      <c r="C62" s="5" t="str">
        <f>_xlfn.XLOOKUP(A62,'[1]Base de datos final'!$P:$P,'[1]Base de datos final'!$AK:$AK)</f>
        <v>https://community.secop.gov.co/Public/Tendering/ContractNoticePhases/View?PPI=CO1.PPI.40470636&amp;isFromPublicArea=True&amp;isModal=False</v>
      </c>
    </row>
    <row r="63" spans="1:3" x14ac:dyDescent="0.2">
      <c r="A63" s="1" t="s">
        <v>66</v>
      </c>
      <c r="B63" s="7" t="str">
        <f>_xlfn.XLOOKUP(A63,'[1]Base de datos final'!$P:$P,'[1]Base de datos final'!$X:$X)</f>
        <v>MICROHOME S.A.S.</v>
      </c>
      <c r="C63" s="5" t="str">
        <f>_xlfn.XLOOKUP(A63,'[1]Base de datos final'!$P:$P,'[1]Base de datos final'!$AK:$AK)</f>
        <v>https://community.secop.gov.co/Public/Tendering/OpportunityDetail/Index?noticeUID=CO1.NTC.8605567&amp;isFromPublicArea=True&amp;isModal=False</v>
      </c>
    </row>
    <row r="64" spans="1:3" x14ac:dyDescent="0.2">
      <c r="A64" s="1" t="s">
        <v>67</v>
      </c>
      <c r="B64" s="7" t="str">
        <f>_xlfn.XLOOKUP(A64,'[1]Base de datos final'!$P:$P,'[1]Base de datos final'!$X:$X)</f>
        <v>GLOBAL TECHNOLOGY SERVICES GTS S.A.</v>
      </c>
      <c r="C64" s="5" t="str">
        <f>_xlfn.XLOOKUP(A64,'[1]Base de datos final'!$P:$P,'[1]Base de datos final'!$AK:$AK)</f>
        <v>https://community.secop.gov.co/Public/Tendering/OpportunityDetail/Index?noticeUID=CO1.NTC.8475120&amp;isFromPublicArea=True&amp;isModal=False</v>
      </c>
    </row>
    <row r="65" spans="1:3" x14ac:dyDescent="0.2">
      <c r="A65" s="1" t="s">
        <v>68</v>
      </c>
      <c r="B65" s="7" t="str">
        <f>_xlfn.XLOOKUP(A65,'[1]Base de datos final'!$P:$P,'[1]Base de datos final'!$X:$X)</f>
        <v xml:space="preserve"> INSTITUTO COLOMBIANO DE NORMAS TÉCNICAS Y CERTIFICACIÓN ICONTEC</v>
      </c>
      <c r="C65" s="5" t="str">
        <f>_xlfn.XLOOKUP(A65,'[1]Base de datos final'!$P:$P,'[1]Base de datos final'!$AK:$AK)</f>
        <v>https://community.secop.gov.co/Public/Tendering/OpportunityDetail/Index?noticeUID=CO1.NTC.8475429&amp;isFromPublicArea=True&amp;isModal=False</v>
      </c>
    </row>
    <row r="66" spans="1:3" x14ac:dyDescent="0.2">
      <c r="A66" s="1" t="s">
        <v>69</v>
      </c>
      <c r="B66" s="7" t="str">
        <f>_xlfn.XLOOKUP(A66,'[1]Base de datos final'!$P:$P,'[1]Base de datos final'!$X:$X)</f>
        <v>JESUS  CLODOMIRO MORENO  OSPINA  propietario de la empresa DISEÑOS JESMOR</v>
      </c>
      <c r="C66" s="5" t="str">
        <f>_xlfn.XLOOKUP(A66,'[1]Base de datos final'!$P:$P,'[1]Base de datos final'!$AK:$AK)</f>
        <v>https://community.secop.gov.co/Public/Tendering/OpportunityDetail/Index?noticeUID=CO1.NTC.8606123&amp;isFromPublicArea=True&amp;isModal=False</v>
      </c>
    </row>
    <row r="67" spans="1:3" x14ac:dyDescent="0.2">
      <c r="A67" s="1" t="s">
        <v>70</v>
      </c>
      <c r="B67" s="7" t="str">
        <f>_xlfn.XLOOKUP(A67,'[1]Base de datos final'!$P:$P,'[1]Base de datos final'!$X:$X)</f>
        <v>FORVIS  MAZARS  AUDIT  S.A.S.  BENEFICIO  E 
INTERÉS  COLECTIVO  –  BIC</v>
      </c>
      <c r="C67" s="5" t="str">
        <f>_xlfn.XLOOKUP(A67,'[1]Base de datos final'!$P:$P,'[1]Base de datos final'!$AK:$AK)</f>
        <v>https://community.secop.gov.co/Public/Tendering/OpportunityDetail/Index?noticeUID=CO1.NTC.8884517&amp;isFromPublicArea=True&amp;isModal=False</v>
      </c>
    </row>
    <row r="68" spans="1:3" x14ac:dyDescent="0.2">
      <c r="A68" s="1" t="s">
        <v>71</v>
      </c>
      <c r="B68" s="7" t="str">
        <f>_xlfn.XLOOKUP(A68,'[1]Base de datos final'!$P:$P,'[1]Base de datos final'!$X:$X)</f>
        <v>CT PUBLICIDAD SAS</v>
      </c>
      <c r="C68" s="5" t="str">
        <f>_xlfn.XLOOKUP(A68,'[1]Base de datos final'!$P:$P,'[1]Base de datos final'!$AK:$AK)</f>
        <v>https://community.secop.gov.co/Public/Tendering/OpportunityDetail/Index?noticeUID=CO1.NTC.8606371&amp;isFromPublicArea=True&amp;isModal=False</v>
      </c>
    </row>
    <row r="69" spans="1:3" x14ac:dyDescent="0.2">
      <c r="A69" s="1" t="s">
        <v>72</v>
      </c>
      <c r="B69" s="7" t="str">
        <f>_xlfn.XLOOKUP(A69,'[1]Base de datos final'!$P:$P,'[1]Base de datos final'!$X:$X)</f>
        <v>EMPRESA POWER SERVICES LTDA</v>
      </c>
      <c r="C69" s="5" t="str">
        <f>_xlfn.XLOOKUP(A69,'[1]Base de datos final'!$P:$P,'[1]Base de datos final'!$AK:$AK)</f>
        <v>https://community.secop.gov.co/Public/Tendering/OpportunityDetail/Index?noticeUID=CO1.NTC.8606504&amp;isFromPublicArea=True&amp;isModal=False</v>
      </c>
    </row>
    <row r="70" spans="1:3" x14ac:dyDescent="0.2">
      <c r="A70" s="1" t="s">
        <v>73</v>
      </c>
      <c r="B70" s="7" t="str">
        <f>_xlfn.XLOOKUP(A70,'[1]Base de datos final'!$P:$P,'[1]Base de datos final'!$X:$X)</f>
        <v>ARTENDA S.A.S</v>
      </c>
      <c r="C70" s="5" t="str">
        <f>_xlfn.XLOOKUP(A70,'[1]Base de datos final'!$P:$P,'[1]Base de datos final'!$AK:$AK)</f>
        <v>https://community.secop.gov.co/Public/Tendering/OpportunityDetail/Index?noticeUID=CO1.NTC.8606544&amp;isFromPublicArea=True&amp;isModal=False</v>
      </c>
    </row>
    <row r="71" spans="1:3" x14ac:dyDescent="0.2">
      <c r="A71" s="1" t="s">
        <v>74</v>
      </c>
      <c r="B71" s="7" t="str">
        <f>_xlfn.XLOOKUP(A71,'[1]Base de datos final'!$P:$P,'[1]Base de datos final'!$X:$X)</f>
        <v>JW PROJECT HOUSE S.A.S</v>
      </c>
      <c r="C71" s="5" t="str">
        <f>_xlfn.XLOOKUP(A71,'[1]Base de datos final'!$P:$P,'[1]Base de datos final'!$AK:$AK)</f>
        <v>https://community.secop.gov.co/Public/Tendering/OpportunityDetail/Index?noticeUID=CO1.NTC.8606754&amp;isFromPublicArea=True&amp;isModal=False</v>
      </c>
    </row>
    <row r="72" spans="1:3" x14ac:dyDescent="0.2">
      <c r="A72" s="1" t="s">
        <v>75</v>
      </c>
      <c r="B72" s="7" t="str">
        <f>_xlfn.XLOOKUP(A72,'[1]Base de datos final'!$P:$P,'[1]Base de datos final'!$X:$X)</f>
        <v>SOFTWAREONE  COLOMBIA  S  A  S</v>
      </c>
      <c r="C72" s="5" t="str">
        <f>_xlfn.XLOOKUP(A72,'[1]Base de datos final'!$P:$P,'[1]Base de datos final'!$AK:$AK)</f>
        <v>https://community.secop.gov.co/Public/Tendering/OpportunityDetail/Index?noticeUID=CO1.NTC.8360342&amp;isFromPublicArea=True&amp;isModal=False</v>
      </c>
    </row>
    <row r="73" spans="1:3" x14ac:dyDescent="0.2">
      <c r="A73" s="1" t="s">
        <v>76</v>
      </c>
      <c r="B73" s="7" t="str">
        <f>_xlfn.XLOOKUP(A73,'[1]Base de datos final'!$P:$P,'[1]Base de datos final'!$X:$X)</f>
        <v>CIBERGESTION COLOMBIA S.A.S.</v>
      </c>
      <c r="C73" s="5" t="str">
        <f>_xlfn.XLOOKUP(A73,'[1]Base de datos final'!$P:$P,'[1]Base de datos final'!$AK:$AK)</f>
        <v>https://community.secop.gov.co/Public/Tendering/OpportunityDetail/Index?noticeUID=CO1.NTC.8360372&amp;isFromPublicArea=True&amp;isModal=False</v>
      </c>
    </row>
    <row r="74" spans="1:3" x14ac:dyDescent="0.2">
      <c r="A74" s="1" t="s">
        <v>77</v>
      </c>
      <c r="B74" s="7" t="str">
        <f>_xlfn.XLOOKUP(A74,'[1]Base de datos final'!$P:$P,'[1]Base de datos final'!$X:$X)</f>
        <v xml:space="preserve">INDUSTRIA NACIONAL DE GASESOSAS S.A </v>
      </c>
      <c r="C74" s="6" t="s">
        <v>189</v>
      </c>
    </row>
    <row r="75" spans="1:3" x14ac:dyDescent="0.2">
      <c r="A75" s="1" t="s">
        <v>78</v>
      </c>
      <c r="B75" s="7" t="str">
        <f>_xlfn.XLOOKUP(A75,'[1]Base de datos final'!$P:$P,'[1]Base de datos final'!$X:$X)</f>
        <v>LIBERTADORA DE SEGURIDAD LIMITADA</v>
      </c>
      <c r="C75" s="5" t="str">
        <f>_xlfn.XLOOKUP(A75,'[1]Base de datos final'!$P:$P,'[1]Base de datos final'!$AK:$AK)</f>
        <v>https://community.secop.gov.co/Public/Tendering/OpportunityDetail/Index?noticeUID=CO1.NTC.8408763&amp;isFromPublicArea=True&amp;isModal=False</v>
      </c>
    </row>
    <row r="76" spans="1:3" x14ac:dyDescent="0.2">
      <c r="A76" s="1" t="s">
        <v>79</v>
      </c>
      <c r="B76" s="7" t="str">
        <f>_xlfn.XLOOKUP(A76,'[1]Base de datos final'!$P:$P,'[1]Base de datos final'!$X:$X)</f>
        <v>COLVISEG COLOMBIANA DE VIGILANCIA Y SEGURIDAD LIMITADA - COLVISEG LTDA</v>
      </c>
      <c r="C76" s="5" t="str">
        <f>_xlfn.XLOOKUP(A76,'[1]Base de datos final'!$P:$P,'[1]Base de datos final'!$AK:$AK)</f>
        <v>https://community.secop.gov.co/Public/Tendering/OpportunityDetail/Index?noticeUID=CO1.NTC.8606098&amp;isFromPublicArea=True&amp;isModal=False</v>
      </c>
    </row>
    <row r="77" spans="1:3" x14ac:dyDescent="0.2">
      <c r="A77" s="1" t="s">
        <v>80</v>
      </c>
      <c r="B77" s="7" t="str">
        <f>_xlfn.XLOOKUP(A77,'[1]Base de datos final'!$P:$P,'[1]Base de datos final'!$X:$X)</f>
        <v>COMPUTEL SYSTEM SAS</v>
      </c>
      <c r="C77" s="5" t="str">
        <f>_xlfn.XLOOKUP(A77,'[1]Base de datos final'!$P:$P,'[1]Base de datos final'!$AK:$AK)</f>
        <v>https://community.secop.gov.co/Public/Tendering/OpportunityDetail/Index?noticeUID=CO1.NTC.8411836&amp;isFromPublicArea=True&amp;isModal=False</v>
      </c>
    </row>
    <row r="78" spans="1:3" x14ac:dyDescent="0.2">
      <c r="A78" s="1" t="s">
        <v>81</v>
      </c>
      <c r="B78" s="7" t="str">
        <f>_xlfn.XLOOKUP(A78,'[1]Base de datos final'!$P:$P,'[1]Base de datos final'!$X:$X)</f>
        <v>CIFIN S.A.S.</v>
      </c>
      <c r="C78" s="5" t="str">
        <f>_xlfn.XLOOKUP(A78,'[1]Base de datos final'!$P:$P,'[1]Base de datos final'!$AK:$AK)</f>
        <v>https://community.secop.gov.co/Public/Tendering/OpportunityDetail/Index?noticeUID=CO1.NTC.8590472&amp;isFromPublicArea=True&amp;isModal=False</v>
      </c>
    </row>
    <row r="79" spans="1:3" x14ac:dyDescent="0.2">
      <c r="A79" s="1" t="s">
        <v>82</v>
      </c>
      <c r="B79" s="7" t="str">
        <f>_xlfn.XLOOKUP(A79,'[1]Base de datos final'!$P:$P,'[1]Base de datos final'!$X:$X)</f>
        <v>OSCAR JAVIER PEREZ CORTES - FUMIGACIONES DOS MIL SERVICIOS GENERALES</v>
      </c>
      <c r="C79" s="5" t="str">
        <f>_xlfn.XLOOKUP(A79,'[1]Base de datos final'!$P:$P,'[1]Base de datos final'!$AK:$AK)</f>
        <v>https://community.secop.gov.co/Public/Tendering/OpportunityDetail/Index?noticeUID=CO1.NTC.8607117&amp;isFromPublicArea=True&amp;isModal=False</v>
      </c>
    </row>
    <row r="80" spans="1:3" x14ac:dyDescent="0.2">
      <c r="A80" s="1" t="s">
        <v>83</v>
      </c>
      <c r="B80" s="7" t="str">
        <f>_xlfn.XLOOKUP(A80,'[1]Base de datos final'!$P:$P,'[1]Base de datos final'!$X:$X)</f>
        <v>CCD COMPAÑIA DE CIBERSEGURIDAD Y DEFENSA S.A.S.</v>
      </c>
      <c r="C80" s="5" t="str">
        <f>_xlfn.XLOOKUP(A80,'[1]Base de datos final'!$P:$P,'[1]Base de datos final'!$AK:$AK)</f>
        <v>https://community.secop.gov.co/Public/Tendering/OpportunityDetail/Index?noticeUID=CO1.NTC.8659776&amp;isFromPublicArea=True&amp;isModal=False</v>
      </c>
    </row>
    <row r="81" spans="1:3" x14ac:dyDescent="0.2">
      <c r="A81" s="1" t="s">
        <v>84</v>
      </c>
      <c r="B81" s="7" t="str">
        <f>_xlfn.XLOOKUP(A81,'[1]Base de datos final'!$P:$P,'[1]Base de datos final'!$X:$X)</f>
        <v>DAVID FELIPE ALFONSO MOYANO</v>
      </c>
      <c r="C81" s="5" t="str">
        <f>_xlfn.XLOOKUP(A81,'[1]Base de datos final'!$P:$P,'[1]Base de datos final'!$AK:$AK)</f>
        <v>https://community.secop.gov.co/Public/Tendering/OpportunityDetail/Index?noticeUID=CO1.NTC.8487853&amp;isFromPublicArea=True&amp;isModal=False</v>
      </c>
    </row>
    <row r="82" spans="1:3" x14ac:dyDescent="0.2">
      <c r="A82" s="1" t="s">
        <v>85</v>
      </c>
      <c r="B82" s="7" t="str">
        <f>_xlfn.XLOOKUP(A82,'[1]Base de datos final'!$P:$P,'[1]Base de datos final'!$X:$X)</f>
        <v>CLAUDIA  PATRICIA ROBLES GUERRERO</v>
      </c>
      <c r="C82" s="5" t="str">
        <f>_xlfn.XLOOKUP(A82,'[1]Base de datos final'!$P:$P,'[1]Base de datos final'!$AK:$AK)</f>
        <v>https://community.secop.gov.co/Public/Tendering/OpportunityDetail/Index?noticeUID=CO1.NTC.8661157&amp;isFromPublicArea=True&amp;isModal=False</v>
      </c>
    </row>
    <row r="83" spans="1:3" x14ac:dyDescent="0.2">
      <c r="A83" s="1" t="s">
        <v>86</v>
      </c>
      <c r="B83" s="7" t="str">
        <f>_xlfn.XLOOKUP(A83,'[1]Base de datos final'!$P:$P,'[1]Base de datos final'!$X:$X)</f>
        <v>MARIA JOSE HERNANDEZ AGUDELO</v>
      </c>
      <c r="C83" s="5" t="str">
        <f>_xlfn.XLOOKUP(A83,'[1]Base de datos final'!$P:$P,'[1]Base de datos final'!$AK:$AK)</f>
        <v>https://community.secop.gov.co/Public/Tendering/OpportunityDetail/Index?noticeUID=CO1.NTC.8607196&amp;isFromPublicArea=True&amp;isModal=False</v>
      </c>
    </row>
    <row r="84" spans="1:3" x14ac:dyDescent="0.2">
      <c r="A84" s="1" t="s">
        <v>87</v>
      </c>
      <c r="B84" s="7" t="str">
        <f>_xlfn.XLOOKUP(A84,'[1]Base de datos final'!$P:$P,'[1]Base de datos final'!$X:$X)</f>
        <v>JEYSON ANDREY LESMES VERA</v>
      </c>
      <c r="C84" s="5" t="str">
        <f>_xlfn.XLOOKUP(A84,'[1]Base de datos final'!$P:$P,'[1]Base de datos final'!$AK:$AK)</f>
        <v>https://community.secop.gov.co/Public/Tendering/OpportunityDetail/Index?noticeUID=CO1.NTC.8607491&amp;isFromPublicArea=True&amp;isModal=False</v>
      </c>
    </row>
    <row r="85" spans="1:3" x14ac:dyDescent="0.2">
      <c r="A85" s="1" t="s">
        <v>88</v>
      </c>
      <c r="B85" s="7" t="str">
        <f>_xlfn.XLOOKUP(A85,'[1]Base de datos final'!$P:$P,'[1]Base de datos final'!$X:$X)</f>
        <v>AMELIA ANA MARIA ESCOBAR FERNANDEZ</v>
      </c>
      <c r="C85" s="5" t="str">
        <f>_xlfn.XLOOKUP(A85,'[1]Base de datos final'!$P:$P,'[1]Base de datos final'!$AK:$AK)</f>
        <v xml:space="preserve">
https://community.secop.gov.co/Public/Tendering/OpportunityDetail/Index?noticeUID=CO1.NTC.8885319&amp;isFromPublicArea=True&amp;isModal=False</v>
      </c>
    </row>
    <row r="86" spans="1:3" x14ac:dyDescent="0.2">
      <c r="A86" s="1" t="s">
        <v>89</v>
      </c>
      <c r="B86" s="7" t="str">
        <f>_xlfn.XLOOKUP(A86,'[1]Base de datos final'!$P:$P,'[1]Base de datos final'!$X:$X)</f>
        <v xml:space="preserve"> ARIEL GUSTAVO ROMERO VARGAS</v>
      </c>
      <c r="C86" s="5" t="str">
        <f>_xlfn.XLOOKUP(A86,'[1]Base de datos final'!$P:$P,'[1]Base de datos final'!$AK:$AK)</f>
        <v>https://community.secop.gov.co/Public/Tendering/OpportunityDetail/Index?noticeUID=CO1.NTC.8696343&amp;isFromPublicArea=True&amp;isModal=False</v>
      </c>
    </row>
    <row r="87" spans="1:3" x14ac:dyDescent="0.2">
      <c r="A87" s="1" t="s">
        <v>90</v>
      </c>
      <c r="B87" s="7" t="str">
        <f>_xlfn.XLOOKUP(A87,'[1]Base de datos final'!$P:$P,'[1]Base de datos final'!$X:$X)</f>
        <v>CONDECOL CONDECORACIONES DE  COLOMBIA</v>
      </c>
      <c r="C87" s="5" t="str">
        <f>_xlfn.XLOOKUP(A87,'[1]Base de datos final'!$P:$P,'[1]Base de datos final'!$AK:$AK)</f>
        <v>https://community.secop.gov.co/Public/Tendering/OpportunityDetail/Index?noticeUID=CO1.NTC.8606047&amp;isFromPublicArea=True&amp;isModal=False</v>
      </c>
    </row>
    <row r="88" spans="1:3" x14ac:dyDescent="0.2">
      <c r="A88" s="1" t="s">
        <v>91</v>
      </c>
      <c r="B88" s="7" t="str">
        <f>_xlfn.XLOOKUP(A88,'[1]Base de datos final'!$P:$P,'[1]Base de datos final'!$X:$X)</f>
        <v>IMPRESOS JC S.A.S</v>
      </c>
      <c r="C88" s="5" t="str">
        <f>_xlfn.XLOOKUP(A88,'[1]Base de datos final'!$P:$P,'[1]Base de datos final'!$AK:$AK)</f>
        <v>https://community.secop.gov.co/Public/Tendering/OpportunityDetail/Index?noticeUID=CO1.NTC.8606299&amp;isFromPublicArea=True&amp;isModal=False</v>
      </c>
    </row>
    <row r="89" spans="1:3" x14ac:dyDescent="0.2">
      <c r="A89" s="1" t="s">
        <v>92</v>
      </c>
      <c r="B89" s="7" t="str">
        <f>_xlfn.XLOOKUP(A89,'[1]Base de datos final'!$P:$P,'[1]Base de datos final'!$X:$X)</f>
        <v>PENSEMOS S.A.</v>
      </c>
      <c r="C89" s="5" t="str">
        <f>_xlfn.XLOOKUP(A89,'[1]Base de datos final'!$P:$P,'[1]Base de datos final'!$AK:$AK)</f>
        <v>https://community.secop.gov.co/Public/Tendering/OpportunityDetail/Index?noticeUID=CO1.NTC.8608477&amp;isFromPublicArea=True&amp;isModal=False</v>
      </c>
    </row>
    <row r="90" spans="1:3" x14ac:dyDescent="0.2">
      <c r="A90" s="1" t="s">
        <v>93</v>
      </c>
      <c r="B90" s="7" t="str">
        <f>_xlfn.XLOOKUP(A90,'[1]Base de datos final'!$P:$P,'[1]Base de datos final'!$X:$X)</f>
        <v>COBERTURAS Y SOLUCIONES LTDA</v>
      </c>
      <c r="C90" s="5" t="str">
        <f>_xlfn.XLOOKUP(A90,'[1]Base de datos final'!$P:$P,'[1]Base de datos final'!$AK:$AK)</f>
        <v>https://community.secop.gov.co/Public/Tendering/OpportunityDetail/Index?noticeUID=CO1.NTC.8884413&amp;isFromPublicArea=True&amp;isModal=False</v>
      </c>
    </row>
    <row r="91" spans="1:3" x14ac:dyDescent="0.2">
      <c r="A91" s="1" t="s">
        <v>94</v>
      </c>
      <c r="B91" s="7" t="str">
        <f>_xlfn.XLOOKUP(A91,'[1]Base de datos final'!$P:$P,'[1]Base de datos final'!$X:$X)</f>
        <v xml:space="preserve">VIP  INGENIERIA  S.A.S </v>
      </c>
      <c r="C91" s="5" t="str">
        <f>_xlfn.XLOOKUP(A91,'[1]Base de datos final'!$P:$P,'[1]Base de datos final'!$AK:$AK)</f>
        <v>https://community.secop.gov.co/Public/Tendering/OpportunityDetail/Index?noticeUID=CO1.NTC.8884537&amp;isFromPublicArea=True&amp;isModal=False</v>
      </c>
    </row>
    <row r="92" spans="1:3" x14ac:dyDescent="0.2">
      <c r="A92" s="1" t="s">
        <v>95</v>
      </c>
      <c r="B92" s="7" t="str">
        <f>_xlfn.XLOOKUP(A92,'[1]Base de datos final'!$P:$P,'[1]Base de datos final'!$X:$X)</f>
        <v>PRONUS S.A.S</v>
      </c>
      <c r="C92" s="5" t="str">
        <f>_xlfn.XLOOKUP(A92,'[1]Base de datos final'!$P:$P,'[1]Base de datos final'!$AK:$AK)</f>
        <v>https://community.secop.gov.co/Public/Tendering/OpportunityDetail/Index?noticeUID=CO1.NTC.8667674&amp;isFromPublicArea=True&amp;isModal=False</v>
      </c>
    </row>
    <row r="93" spans="1:3" x14ac:dyDescent="0.2">
      <c r="A93" s="1" t="s">
        <v>96</v>
      </c>
      <c r="B93" s="7" t="str">
        <f>_xlfn.XLOOKUP(A93,'[1]Base de datos final'!$P:$P,'[1]Base de datos final'!$X:$X)</f>
        <v>M&amp;S INGENIERÍA Y CONSULTORÍA SAS</v>
      </c>
      <c r="C93" s="5" t="str">
        <f>_xlfn.XLOOKUP(A93,'[1]Base de datos final'!$P:$P,'[1]Base de datos final'!$AK:$AK)</f>
        <v>https://community.secop.gov.co/Public/Tendering/OpportunityDetail/Index?noticeUID=CO1.NTC.8884919&amp;isFromPublicArea=True&amp;isModal=False</v>
      </c>
    </row>
    <row r="94" spans="1:3" x14ac:dyDescent="0.2">
      <c r="A94" s="1" t="s">
        <v>97</v>
      </c>
      <c r="B94" s="7" t="str">
        <f>_xlfn.XLOOKUP(A94,'[1]Base de datos final'!$P:$P,'[1]Base de datos final'!$X:$X)</f>
        <v>BLOOMBERG FINANCE L.P. .</v>
      </c>
      <c r="C94" s="5" t="str">
        <f>_xlfn.XLOOKUP(A94,'[1]Base de datos final'!$P:$P,'[1]Base de datos final'!$AK:$AK)</f>
        <v>https://community.secop.gov.co/Public/Tendering/OpportunityDetail/Index?noticeUID=CO1.NTC.8656011&amp;isFromPublicArea=True&amp;isModal=False</v>
      </c>
    </row>
    <row r="95" spans="1:3" x14ac:dyDescent="0.2">
      <c r="A95" s="1" t="s">
        <v>98</v>
      </c>
      <c r="B95" s="7" t="str">
        <f>_xlfn.XLOOKUP(A95,'[1]Base de datos final'!$P:$P,'[1]Base de datos final'!$X:$X)</f>
        <v>ACIERTA S.A.S</v>
      </c>
      <c r="C95" s="5" t="str">
        <f>_xlfn.XLOOKUP(A95,'[1]Base de datos final'!$P:$P,'[1]Base de datos final'!$AK:$AK)</f>
        <v>https://community.secop.gov.co/Public/Tendering/OpportunityDetail/Index?noticeUID=CO1.NTC.8666878&amp;isFromPublicArea=True&amp;isModal=False</v>
      </c>
    </row>
    <row r="96" spans="1:3" x14ac:dyDescent="0.2">
      <c r="A96" s="1" t="s">
        <v>99</v>
      </c>
      <c r="B96" s="7" t="str">
        <f>_xlfn.XLOOKUP(A96,'[1]Base de datos final'!$P:$P,'[1]Base de datos final'!$X:$X)</f>
        <v>BELLTECH COLOMBIA S.A</v>
      </c>
      <c r="C96" s="5" t="str">
        <f>_xlfn.XLOOKUP(A96,'[1]Base de datos final'!$P:$P,'[1]Base de datos final'!$AK:$AK)</f>
        <v>https://community.secop.gov.co/Public/Tendering/OpportunityDetail/Index?noticeUID=CO1.NTC.8884758&amp;isFromPublicArea=True&amp;isModal=False</v>
      </c>
    </row>
    <row r="97" spans="1:3" x14ac:dyDescent="0.2">
      <c r="A97" s="1" t="s">
        <v>100</v>
      </c>
      <c r="B97" s="7" t="str">
        <f>_xlfn.XLOOKUP(A97,'[1]Base de datos final'!$P:$P,'[1]Base de datos final'!$X:$X)</f>
        <v xml:space="preserve"> CAJA  DE COMPENSACIÓN FAMILIAR COMPENSAR</v>
      </c>
      <c r="C97" s="5" t="str">
        <f>_xlfn.XLOOKUP(A97,'[1]Base de datos final'!$P:$P,'[1]Base de datos final'!$AK:$AK)</f>
        <v>https://community.secop.gov.co/Public/Tendering/OpportunityDetail/Index?noticeUID=CO1.NTC.8701745&amp;isFromPublicArea=True&amp;isModal=False</v>
      </c>
    </row>
    <row r="98" spans="1:3" x14ac:dyDescent="0.2">
      <c r="A98" s="1" t="s">
        <v>101</v>
      </c>
      <c r="B98" s="7" t="str">
        <f>_xlfn.XLOOKUP(A98,'[1]Base de datos final'!$P:$P,'[1]Base de datos final'!$X:$X)</f>
        <v>WILSON LAUREANO PEDRAZA ALARCÓN</v>
      </c>
      <c r="C98" s="5" t="str">
        <f>_xlfn.XLOOKUP(A98,'[1]Base de datos final'!$P:$P,'[1]Base de datos final'!$AK:$AK)</f>
        <v>https://community.secop.gov.co/Public/Tendering/OpportunityDetail/Index?noticeUID=CO1.NTC.8660193&amp;isFromPublicArea=True&amp;isModal=False</v>
      </c>
    </row>
    <row r="99" spans="1:3" x14ac:dyDescent="0.2">
      <c r="A99" s="1" t="s">
        <v>102</v>
      </c>
      <c r="B99" s="7" t="str">
        <f>_xlfn.XLOOKUP(A99,'[1]Base de datos final'!$P:$P,'[1]Base de datos final'!$X:$X)</f>
        <v xml:space="preserve">RENTOKIL INITIAL COLOMBIA S A S </v>
      </c>
      <c r="C99" s="5" t="str">
        <f>_xlfn.XLOOKUP(A99,'[1]Base de datos final'!$P:$P,'[1]Base de datos final'!$AK:$AK)</f>
        <v>https://community.secop.gov.co/Public/Tendering/OpportunityDetail/Index?noticeUID=CO1.NTC.8684248&amp;isFromPublicArea=True&amp;isModal=False</v>
      </c>
    </row>
    <row r="100" spans="1:3" x14ac:dyDescent="0.2">
      <c r="A100" s="1" t="s">
        <v>103</v>
      </c>
      <c r="B100" s="7" t="str">
        <f>_xlfn.XLOOKUP(A100,'[1]Base de datos final'!$P:$P,'[1]Base de datos final'!$X:$X)</f>
        <v>CORPORACIÓN AGENCIA NACIONAL DE GOBIERNO DIGITAL – AND</v>
      </c>
      <c r="C100" s="5" t="str">
        <f>_xlfn.XLOOKUP(A100,'[1]Base de datos final'!$P:$P,'[1]Base de datos final'!$AK:$AK)</f>
        <v>https://community.secop.gov.co/Public/Tendering/OpportunityDetail/Index?noticeUID=CO1.NTC.8684657&amp;isFromPublicArea=True&amp;isModal=False</v>
      </c>
    </row>
    <row r="101" spans="1:3" x14ac:dyDescent="0.2">
      <c r="A101" s="1" t="s">
        <v>104</v>
      </c>
      <c r="B101" s="7" t="str">
        <f>_xlfn.XLOOKUP(A101,'[1]Base de datos final'!$P:$P,'[1]Base de datos final'!$X:$X)</f>
        <v>COMERCIALIZADORA FERREZAR LTDA.</v>
      </c>
      <c r="C101" s="5" t="str">
        <f>_xlfn.XLOOKUP(A101,'[1]Base de datos final'!$P:$P,'[1]Base de datos final'!$AK:$AK)</f>
        <v>https://community.secop.gov.co/Public/Tendering/ContractNoticePhases/View?PPI=CO1.PPI.42617812&amp;isFromPublicArea=True&amp;isModal=False</v>
      </c>
    </row>
    <row r="102" spans="1:3" x14ac:dyDescent="0.2">
      <c r="A102" s="1" t="s">
        <v>105</v>
      </c>
      <c r="B102" s="7" t="str">
        <f>_xlfn.XLOOKUP(A102,'[1]Base de datos final'!$P:$P,'[1]Base de datos final'!$X:$X)</f>
        <v>CRISTIAN MANUEL GONZALEZ MEJIA</v>
      </c>
      <c r="C102" s="5" t="str">
        <f>_xlfn.XLOOKUP(A102,'[1]Base de datos final'!$P:$P,'[1]Base de datos final'!$AK:$AK)</f>
        <v>https://community.secop.gov.co/Public/Tendering/OpportunityDetail/Index?noticeUID=CO1.NTC.8461058&amp;isFromPublicArea=True&amp;isModal=False</v>
      </c>
    </row>
    <row r="103" spans="1:3" x14ac:dyDescent="0.2">
      <c r="A103" s="1" t="s">
        <v>106</v>
      </c>
      <c r="B103" s="7" t="str">
        <f>_xlfn.XLOOKUP(A103,'[1]Base de datos final'!$P:$P,'[1]Base de datos final'!$X:$X)</f>
        <v>JENNY ALEXANDRA MEZA QUIROGA</v>
      </c>
      <c r="C103" s="5" t="str">
        <f>_xlfn.XLOOKUP(A103,'[1]Base de datos final'!$P:$P,'[1]Base de datos final'!$AK:$AK)</f>
        <v>https://community.secop.gov.co/Public/Tendering/OpportunityDetail/Index?noticeUID=CO1.NTC.8629875&amp;isFromPublicArea=True&amp;isModal=False</v>
      </c>
    </row>
    <row r="104" spans="1:3" x14ac:dyDescent="0.2">
      <c r="A104" s="1" t="s">
        <v>107</v>
      </c>
      <c r="B104" s="7" t="str">
        <f>_xlfn.XLOOKUP(A104,'[1]Base de datos final'!$P:$P,'[1]Base de datos final'!$X:$X)</f>
        <v>YENNY MARCELA GOMEZ GOMEZ</v>
      </c>
      <c r="C104" s="5" t="str">
        <f>_xlfn.XLOOKUP(A104,'[1]Base de datos final'!$P:$P,'[1]Base de datos final'!$AK:$AK)</f>
        <v>https://community.secop.gov.co/Public/Tendering/OpportunityDetail/Index?noticeUID=CO1.NTC.8629459&amp;isFromPublicArea=True&amp;isModal=False</v>
      </c>
    </row>
    <row r="105" spans="1:3" x14ac:dyDescent="0.2">
      <c r="A105" s="1" t="s">
        <v>108</v>
      </c>
      <c r="B105" s="7" t="str">
        <f>_xlfn.XLOOKUP(A105,'[1]Base de datos final'!$P:$P,'[1]Base de datos final'!$X:$X)</f>
        <v xml:space="preserve"> OSCAR  YOVANY  BAQUERO MORENO</v>
      </c>
      <c r="C105" s="5" t="str">
        <f>_xlfn.XLOOKUP(A105,'[1]Base de datos final'!$P:$P,'[1]Base de datos final'!$AK:$AK)</f>
        <v>https://community.secop.gov.co/Public/Tendering/OpportunityDetail/Index?noticeUID=CO1.NTC.8883969&amp;isFromPublicArea=True&amp;isModal=False</v>
      </c>
    </row>
    <row r="106" spans="1:3" x14ac:dyDescent="0.2">
      <c r="A106" s="1" t="s">
        <v>109</v>
      </c>
      <c r="B106" s="7" t="str">
        <f>_xlfn.XLOOKUP(A106,'[1]Base de datos final'!$P:$P,'[1]Base de datos final'!$X:$X)</f>
        <v>JULIO CESAR PUPO VEGA</v>
      </c>
      <c r="C106" s="5" t="str">
        <f>_xlfn.XLOOKUP(A106,'[1]Base de datos final'!$P:$P,'[1]Base de datos final'!$AK:$AK)</f>
        <v>https://community.secop.gov.co/Public/Tendering/OpportunityDetail/Index?noticeUID=CO1.NTC.8698280&amp;isFromPublicArea=True&amp;isModal=False</v>
      </c>
    </row>
    <row r="107" spans="1:3" x14ac:dyDescent="0.2">
      <c r="A107" s="1" t="s">
        <v>110</v>
      </c>
      <c r="B107" s="7" t="str">
        <f>_xlfn.XLOOKUP(A107,'[1]Base de datos final'!$P:$P,'[1]Base de datos final'!$X:$X)</f>
        <v>ALUICA CONSTRUCCIONES SAS</v>
      </c>
      <c r="C107" s="6" t="s">
        <v>189</v>
      </c>
    </row>
    <row r="108" spans="1:3" x14ac:dyDescent="0.2">
      <c r="A108" s="1" t="s">
        <v>111</v>
      </c>
      <c r="B108" s="7" t="str">
        <f>_xlfn.XLOOKUP(A108,'[1]Base de datos final'!$P:$P,'[1]Base de datos final'!$X:$X)</f>
        <v>DIGITAL WARE S.A.S.</v>
      </c>
      <c r="C108" s="5" t="str">
        <f>_xlfn.XLOOKUP(A108,'[1]Base de datos final'!$P:$P,'[1]Base de datos final'!$AK:$AK)</f>
        <v>https://community.secop.gov.co/Public/Tendering/OpportunityDetail/Index?noticeUID=CO1.NTC.8712986&amp;isFromPublicArea=True&amp;isModal=False</v>
      </c>
    </row>
    <row r="109" spans="1:3" x14ac:dyDescent="0.2">
      <c r="A109" s="1" t="s">
        <v>112</v>
      </c>
      <c r="B109" s="7" t="str">
        <f>_xlfn.XLOOKUP(A109,'[1]Base de datos final'!$P:$P,'[1]Base de datos final'!$X:$X)</f>
        <v>OTIS ELEVATOR COMPANY COLOMBIA S.A.S</v>
      </c>
      <c r="C109" s="5" t="str">
        <f>_xlfn.XLOOKUP(A109,'[1]Base de datos final'!$P:$P,'[1]Base de datos final'!$AK:$AK)</f>
        <v>https://community.secop.gov.co/Public/Tendering/OpportunityDetail/Index?noticeUID=CO1.NTC.8885366&amp;isFromPublicArea=True&amp;isModal=False</v>
      </c>
    </row>
    <row r="110" spans="1:3" x14ac:dyDescent="0.2">
      <c r="A110" s="1" t="s">
        <v>113</v>
      </c>
      <c r="B110" s="7" t="str">
        <f>_xlfn.XLOOKUP(A110,'[1]Base de datos final'!$P:$P,'[1]Base de datos final'!$X:$X)</f>
        <v>LINOTIPIA  MARTINEZ  S.A.S</v>
      </c>
      <c r="C110" s="5" t="str">
        <f>_xlfn.XLOOKUP(A110,'[1]Base de datos final'!$P:$P,'[1]Base de datos final'!$AK:$AK)</f>
        <v>https://community.secop.gov.co/Public/Tendering/OpportunityDetail/Index?noticeUID=CO1.NTC.8787817&amp;isFromPublicArea=True&amp;isModal=False</v>
      </c>
    </row>
    <row r="111" spans="1:3" x14ac:dyDescent="0.2">
      <c r="A111" s="1" t="s">
        <v>114</v>
      </c>
      <c r="B111" s="7" t="str">
        <f>_xlfn.XLOOKUP(A111,'[1]Base de datos final'!$P:$P,'[1]Base de datos final'!$X:$X)</f>
        <v>BOLSA DE VALORES DE COLOMBIA S.A</v>
      </c>
      <c r="C111" s="5" t="str">
        <f>_xlfn.XLOOKUP(A111,'[1]Base de datos final'!$P:$P,'[1]Base de datos final'!$AK:$AK)</f>
        <v>https://community.secop.gov.co/Public/Tendering/OpportunityDetail/Index?noticeUID=CO1.NTC.8885384&amp;isFromPublicArea=True&amp;isModal=False</v>
      </c>
    </row>
    <row r="112" spans="1:3" x14ac:dyDescent="0.2">
      <c r="A112" s="1" t="s">
        <v>115</v>
      </c>
      <c r="B112" s="7" t="str">
        <f>_xlfn.XLOOKUP(A112,'[1]Base de datos final'!$P:$P,'[1]Base de datos final'!$X:$X)</f>
        <v>CONDECOL CONDECORACIONES DE  COLOMBIA</v>
      </c>
      <c r="C112" s="5" t="str">
        <f>_xlfn.XLOOKUP(A112,'[1]Base de datos final'!$P:$P,'[1]Base de datos final'!$AK:$AK)</f>
        <v>https://community.secop.gov.co/Public/Tendering/OpportunityDetail/Index?noticeUID=CO1.NTC.8757762&amp;isFromPublicArea=True&amp;isModal=False</v>
      </c>
    </row>
    <row r="113" spans="1:3" x14ac:dyDescent="0.2">
      <c r="A113" s="1" t="s">
        <v>116</v>
      </c>
      <c r="B113" s="7" t="str">
        <f>_xlfn.XLOOKUP(A113,'[1]Base de datos final'!$P:$P,'[1]Base de datos final'!$X:$X)</f>
        <v>GRUPO EMPRESARIAL CREAR DE COLOMBIA SAS</v>
      </c>
      <c r="C113" s="5" t="str">
        <f>_xlfn.XLOOKUP(A113,'[1]Base de datos final'!$P:$P,'[1]Base de datos final'!$AK:$AK)</f>
        <v>https://community.secop.gov.co/Public/Tendering/OpportunityDetail/Index?noticeUID=CO1.NTC.8885457&amp;isFromPublicArea=True&amp;isModal=False</v>
      </c>
    </row>
    <row r="114" spans="1:3" x14ac:dyDescent="0.2">
      <c r="A114" s="1" t="s">
        <v>117</v>
      </c>
      <c r="B114" s="7" t="str">
        <f>_xlfn.XLOOKUP(A114,'[1]Base de datos final'!$P:$P,'[1]Base de datos final'!$X:$X)</f>
        <v>CORPORACION AGENCIA NACIONAL DE GOBIERNO DIGITAL</v>
      </c>
      <c r="C114" s="5" t="str">
        <f>_xlfn.XLOOKUP(A114,'[1]Base de datos final'!$P:$P,'[1]Base de datos final'!$AK:$AK)</f>
        <v>https://community.secop.gov.co/Public/Tendering/OpportunityDetail/Index?noticeUID=CO1.NTC.8858226&amp;isFromPublicArea=True&amp;isModal=False</v>
      </c>
    </row>
    <row r="115" spans="1:3" x14ac:dyDescent="0.2">
      <c r="A115" s="1" t="s">
        <v>118</v>
      </c>
      <c r="B115" s="7" t="str">
        <f>_xlfn.XLOOKUP(A115,'[1]Base de datos final'!$P:$P,'[1]Base de datos final'!$X:$X)</f>
        <v>INDEPRO INGENIERIA DE PROCESOS SAS</v>
      </c>
      <c r="C115" s="5" t="str">
        <f>_xlfn.XLOOKUP(A115,'[1]Base de datos final'!$P:$P,'[1]Base de datos final'!$AK:$AK)</f>
        <v>https://community.secop.gov.co/Public/Tendering/OpportunityDetail/Index?noticeUID=CO1.NTC.8858226&amp;isFromPublicArea=True&amp;isModal=False</v>
      </c>
    </row>
    <row r="116" spans="1:3" x14ac:dyDescent="0.2">
      <c r="A116" s="1" t="s">
        <v>119</v>
      </c>
      <c r="B116" s="7" t="str">
        <f>_xlfn.XLOOKUP(A116,'[1]Base de datos final'!$P:$P,'[1]Base de datos final'!$X:$X)</f>
        <v>BELLTECH COLOMBIA S.A. .</v>
      </c>
      <c r="C116" s="5" t="str">
        <f>_xlfn.XLOOKUP(A116,'[1]Base de datos final'!$P:$P,'[1]Base de datos final'!$AK:$AK)</f>
        <v>https://community.secop.gov.co/Public/Tendering/OpportunityDetail/Index?noticeUID=CO1.NTC.8882925&amp;isFromPublicArea=True&amp;isModal=False</v>
      </c>
    </row>
    <row r="117" spans="1:3" x14ac:dyDescent="0.2">
      <c r="A117" s="1" t="s">
        <v>120</v>
      </c>
      <c r="B117" s="7" t="str">
        <f>_xlfn.XLOOKUP(A117,'[1]Base de datos final'!$P:$P,'[1]Base de datos final'!$X:$X)</f>
        <v>SOCIEDAD HOTELERA TEQUENDAMA S.A</v>
      </c>
      <c r="C117" s="5" t="str">
        <f>_xlfn.XLOOKUP(A117,'[1]Base de datos final'!$P:$P,'[1]Base de datos final'!$AK:$AK)</f>
        <v>https://community.secop.gov.co/Public/Tendering/OpportunityDetail/Index?noticeUID=CO1.NTC.8885602&amp;isFromPublicArea=True&amp;isModal=False</v>
      </c>
    </row>
    <row r="118" spans="1:3" x14ac:dyDescent="0.2">
      <c r="A118" s="1" t="s">
        <v>121</v>
      </c>
      <c r="B118" s="7" t="str">
        <f>_xlfn.XLOOKUP(A118,'[1]Base de datos final'!$P:$P,'[1]Base de datos final'!$X:$X)</f>
        <v>JUAN CARLOS MEZA LARA</v>
      </c>
      <c r="C118" s="5" t="str">
        <f>_xlfn.XLOOKUP(A118,'[1]Base de datos final'!$P:$P,'[1]Base de datos final'!$AK:$AK)</f>
        <v>https://community.secop.gov.co/Public/Tendering/OpportunityDetail/Index?noticeUID=CO1.NTC.8885609&amp;isFromPublicArea=True&amp;isModal=False</v>
      </c>
    </row>
    <row r="119" spans="1:3" x14ac:dyDescent="0.2">
      <c r="A119" s="1" t="s">
        <v>122</v>
      </c>
      <c r="B119" s="7" t="str">
        <f>_xlfn.XLOOKUP(A119,'[1]Base de datos final'!$P:$P,'[1]Base de datos final'!$X:$X)</f>
        <v>PABLO TOMAS SILVA MARIÑO</v>
      </c>
      <c r="C119" s="5" t="str">
        <f>_xlfn.XLOOKUP(A119,'[1]Base de datos final'!$P:$P,'[1]Base de datos final'!$AK:$AK)</f>
        <v>https://community.secop.gov.co/Public/Tendering/OpportunityDetail/Index?noticeUID=CO1.NTC.8882468&amp;isFromPublicArea=True&amp;isModal=False</v>
      </c>
    </row>
    <row r="120" spans="1:3" x14ac:dyDescent="0.2">
      <c r="A120" s="1" t="s">
        <v>123</v>
      </c>
      <c r="B120" s="7" t="str">
        <f>_xlfn.XLOOKUP(A120,'[1]Base de datos final'!$P:$P,'[1]Base de datos final'!$X:$X)</f>
        <v>ORACLE COLOMBIA LIMITADA</v>
      </c>
      <c r="C120" s="5" t="str">
        <f>_xlfn.XLOOKUP(A120,'[2]CONTRATOS 2025'!$B:$B,'[2]CONTRATOS 2025'!$AC:$AC)</f>
        <v>https://community.secop.gov.co/Public/Tendering/OpportunityDetail/Index?noticeUID=CO1.NTC.9329560&amp;isFromPublicArea=True&amp;isModal=False</v>
      </c>
    </row>
    <row r="121" spans="1:3" x14ac:dyDescent="0.2">
      <c r="A121" s="1" t="s">
        <v>124</v>
      </c>
      <c r="B121" s="7" t="str">
        <f>_xlfn.XLOOKUP(A121,'[1]Base de datos final'!$P:$P,'[1]Base de datos final'!$X:$X)</f>
        <v>HAROL SANTIAGO MOLINA MORENO</v>
      </c>
      <c r="C121" s="5" t="str">
        <f>_xlfn.XLOOKUP(A121,'[1]Base de datos final'!$P:$P,'[1]Base de datos final'!$AK:$AK)</f>
        <v>https://community.secop.gov.co/Public/Tendering/OpportunityDetail/Index?noticeUID=CO1.NTC.8887044&amp;isFromPublicArea=True&amp;isModal=False</v>
      </c>
    </row>
    <row r="122" spans="1:3" x14ac:dyDescent="0.2">
      <c r="A122" s="1" t="s">
        <v>125</v>
      </c>
      <c r="B122" s="7" t="str">
        <f>_xlfn.XLOOKUP(A122,'[1]Base de datos final'!$P:$P,'[1]Base de datos final'!$X:$X)</f>
        <v>ASESORIAS REPRESENTACIONES  Y COACHING S.A.S</v>
      </c>
      <c r="C122" s="5" t="str">
        <f>_xlfn.XLOOKUP(A122,'[1]Base de datos final'!$P:$P,'[1]Base de datos final'!$AK:$AK)</f>
        <v>https://community.secop.gov.co/Public/Tendering/OpportunityDetail/Index?noticeUID=CO1.NTC.8883432&amp;isFromPublicArea=True&amp;isModal=False</v>
      </c>
    </row>
    <row r="123" spans="1:3" x14ac:dyDescent="0.2">
      <c r="A123" s="1" t="s">
        <v>126</v>
      </c>
      <c r="B123" s="7" t="str">
        <f>_xlfn.XLOOKUP(A123,'[1]Base de datos final'!$P:$P,'[1]Base de datos final'!$X:$X)</f>
        <v>GEOVANNY RIOS BERNAL</v>
      </c>
      <c r="C123" s="5" t="str">
        <f>_xlfn.XLOOKUP(A123,'[1]Base de datos final'!$P:$P,'[1]Base de datos final'!$AK:$AK)</f>
        <v>https://community.secop.gov.co/Public/Tendering/OpportunityDetail/Index?noticeUID=CO1.NTC.8883941&amp;isFromPublicArea=True&amp;isModal=False</v>
      </c>
    </row>
    <row r="124" spans="1:3" x14ac:dyDescent="0.2">
      <c r="A124" s="1" t="s">
        <v>127</v>
      </c>
      <c r="B124" s="7" t="str">
        <f>_xlfn.XLOOKUP(A124,'[1]Base de datos final'!$P:$P,'[1]Base de datos final'!$X:$X)</f>
        <v>INGLOBAL INGENIEROS  CIVILES  S.A.S</v>
      </c>
      <c r="C124" s="5" t="str">
        <f>_xlfn.XLOOKUP(A124,'[1]Base de datos final'!$P:$P,'[1]Base de datos final'!$AK:$AK)</f>
        <v>https://community.secop.gov.co/Public/Tendering/OpportunityDetail/Index?noticeUID=CO1.NTC.8885618&amp;isFromPublicArea=True&amp;isModal=False</v>
      </c>
    </row>
    <row r="125" spans="1:3" x14ac:dyDescent="0.2">
      <c r="A125" s="1" t="s">
        <v>128</v>
      </c>
      <c r="B125" s="7" t="str">
        <f>_xlfn.XLOOKUP(A125,'[1]Base de datos final'!$P:$P,'[1]Base de datos final'!$X:$X)</f>
        <v>BANCO POPULAR SA</v>
      </c>
      <c r="C125" s="5" t="str">
        <f>_xlfn.XLOOKUP(A125,'[1]Base de datos final'!$P:$P,'[1]Base de datos final'!$AK:$AK)</f>
        <v>https://community.secop.gov.co/Public/Common/GoogleReCaptcha/Index?previousUrl=https%3a%2f%2fcommunity.secop.gov.co%2fPublic%2fTendering%2fOpportunityDetail%2fIndex%3fnoticeUID%3dCO1.NTC.9103608%26isFromPublicArea%3dTrue%26isModal%3dFalse</v>
      </c>
    </row>
    <row r="126" spans="1:3" x14ac:dyDescent="0.2">
      <c r="A126" s="1" t="s">
        <v>129</v>
      </c>
      <c r="B126" s="7" t="str">
        <f>_xlfn.XLOOKUP(A126,'[1]Base de datos final'!$P:$P,'[1]Base de datos final'!$X:$X)</f>
        <v>BYTHEWAVE S.A.S</v>
      </c>
      <c r="C126" s="5" t="str">
        <f>_xlfn.XLOOKUP(A126,'[1]Base de datos final'!$P:$P,'[1]Base de datos final'!$AK:$AK)</f>
        <v>https://community.secop.gov.co/Public/Tendering/OpportunityDetail/Index?noticeUID=CO1.NTC.9116650&amp;isFromPublicArea=True&amp;isModal=False</v>
      </c>
    </row>
    <row r="127" spans="1:3" x14ac:dyDescent="0.2">
      <c r="A127" s="1" t="s">
        <v>130</v>
      </c>
      <c r="B127" s="7" t="str">
        <f>_xlfn.XLOOKUP(A127,'[1]Base de datos final'!$P:$P,'[1]Base de datos final'!$X:$X)</f>
        <v>LA PREVISORA S.A COMPAñIA DE SEGUROS</v>
      </c>
      <c r="C127" s="5" t="str">
        <f>_xlfn.XLOOKUP(A127,'[1]Base de datos final'!$P:$P,'[1]Base de datos final'!$AK:$AK)</f>
        <v>https://community.secop.gov.co/Public/Tendering/OpportunityDetail/Index?noticeUID=CO1.NTC.9124245&amp;isFromPublicArea=True&amp;isModal=False</v>
      </c>
    </row>
    <row r="128" spans="1:3" x14ac:dyDescent="0.2">
      <c r="A128" s="1" t="s">
        <v>131</v>
      </c>
      <c r="B128" s="7" t="str">
        <f>_xlfn.XLOOKUP(A128,'[1]Base de datos final'!$P:$P,'[1]Base de datos final'!$X:$X)</f>
        <v>W R INGENIEROS AVALUADORES S.A.S</v>
      </c>
      <c r="C128" s="5" t="str">
        <f>_xlfn.XLOOKUP(A128,'[1]Base de datos final'!$P:$P,'[1]Base de datos final'!$AK:$AK)</f>
        <v>https://community.secop.gov.co/Public/Tendering/OpportunityDetail/Index?noticeUID=CO1.NTC.9005420&amp;isFromPublicArea=True&amp;isModal=False</v>
      </c>
    </row>
    <row r="129" spans="1:3" x14ac:dyDescent="0.2">
      <c r="A129" s="1" t="s">
        <v>132</v>
      </c>
      <c r="B129" s="7" t="str">
        <f>_xlfn.XLOOKUP(A129,'[1]Base de datos final'!$P:$P,'[1]Base de datos final'!$X:$X)</f>
        <v>MARGARITA LILIANA PULIDO CORREDOR</v>
      </c>
      <c r="C129" s="5" t="str">
        <f>_xlfn.XLOOKUP(A129,'[1]Base de datos final'!$P:$P,'[1]Base de datos final'!$AK:$AK)</f>
        <v>https://community.secop.gov.co/Public/Tendering/OpportunityDetail/Index?noticeUID=CO1.NTC.9127428&amp;isFromPublicArea=True&amp;isModal=False</v>
      </c>
    </row>
    <row r="130" spans="1:3" x14ac:dyDescent="0.2">
      <c r="A130" s="1" t="s">
        <v>133</v>
      </c>
      <c r="B130" s="7" t="str">
        <f>_xlfn.XLOOKUP(A130,'[1]Base de datos final'!$P:$P,'[1]Base de datos final'!$X:$X)</f>
        <v>GRUPO INMOBILIARIO AVACOL SAS</v>
      </c>
      <c r="C130" s="5" t="str">
        <f>_xlfn.XLOOKUP(A130,'[1]Base de datos final'!$P:$P,'[1]Base de datos final'!$AK:$AK)</f>
        <v>https://community.secop.gov.co/Public/Tendering/OpportunityDetail/Index?noticeUID=CO1.NTC.9060101&amp;isFromPublicArea=True&amp;isModal=False</v>
      </c>
    </row>
    <row r="131" spans="1:3" x14ac:dyDescent="0.2">
      <c r="A131" s="1" t="s">
        <v>134</v>
      </c>
      <c r="B131" s="7" t="str">
        <f>_xlfn.XLOOKUP(A131,'[1]Base de datos final'!$P:$P,'[1]Base de datos final'!$X:$X)</f>
        <v>TCORP INGENIERIA SAS</v>
      </c>
      <c r="C131" s="5" t="str">
        <f>_xlfn.XLOOKUP(A131,'[1]Base de datos final'!$P:$P,'[1]Base de datos final'!$AK:$AK)</f>
        <v>https://community.secop.gov.co/Public/Tendering/OpportunityDetail/Index?noticeUID=CO1.NTC.9060338&amp;isFromPublicArea=True&amp;isModal=False</v>
      </c>
    </row>
    <row r="132" spans="1:3" x14ac:dyDescent="0.2">
      <c r="A132" s="1" t="s">
        <v>135</v>
      </c>
      <c r="B132" s="7" t="str">
        <f>_xlfn.XLOOKUP(A132,'[1]Base de datos final'!$P:$P,'[1]Base de datos final'!$X:$X)</f>
        <v>COMUNICACION CELULAR S.A COMCEL S.A</v>
      </c>
      <c r="C132" s="5" t="str">
        <f>_xlfn.XLOOKUP(A132,'[1]Base de datos final'!$P:$P,'[1]Base de datos final'!$AK:$AK)</f>
        <v>https://community.secop.gov.co/Public/Tendering/OpportunityDetail/Index?noticeUID=CO1.NTC.9073485&amp;isFromPublicArea=True&amp;isModal=False</v>
      </c>
    </row>
    <row r="133" spans="1:3" x14ac:dyDescent="0.2">
      <c r="A133" s="1" t="s">
        <v>136</v>
      </c>
      <c r="B133" s="7" t="str">
        <f>_xlfn.XLOOKUP(A133,'[1]Base de datos final'!$P:$P,'[1]Base de datos final'!$X:$X)</f>
        <v>DMF MEDICS S.A.S</v>
      </c>
      <c r="C133" s="5" t="str">
        <f>_xlfn.XLOOKUP(A133,'[1]Base de datos final'!$P:$P,'[1]Base de datos final'!$AK:$AK)</f>
        <v>https://community.secop.gov.co/Public/Tendering/OpportunityDetail/Index?noticeUID=CO1.NTC.9076315&amp;isFromPublicArea=True&amp;isModal=False</v>
      </c>
    </row>
    <row r="134" spans="1:3" x14ac:dyDescent="0.2">
      <c r="A134" s="1" t="s">
        <v>137</v>
      </c>
      <c r="B134" s="7" t="str">
        <f>_xlfn.XLOOKUP(A134,'[1]Base de datos final'!$P:$P,'[1]Base de datos final'!$X:$X)</f>
        <v>FRANCISCO JAVIER MONTAÑO ROJAS</v>
      </c>
      <c r="C134" s="5" t="str">
        <f>_xlfn.XLOOKUP(A134,'[1]Base de datos final'!$P:$P,'[1]Base de datos final'!$AK:$AK)</f>
        <v>https://community.secop.gov.co/Public/Tendering/OpportunityDetail/Index?noticeUID=CO1.NTC.9060908&amp;isFromPublicArea=True&amp;isModal=False</v>
      </c>
    </row>
    <row r="135" spans="1:3" x14ac:dyDescent="0.2">
      <c r="A135" s="1" t="s">
        <v>138</v>
      </c>
      <c r="B135" s="7" t="str">
        <f>_xlfn.XLOOKUP(A135,'[1]Base de datos final'!$P:$P,'[1]Base de datos final'!$X:$X)</f>
        <v>SOLUSOFT DE COLOMBIA SAS</v>
      </c>
      <c r="C135" s="5" t="str">
        <f>_xlfn.XLOOKUP(A135,'[1]Base de datos final'!$P:$P,'[1]Base de datos final'!$AK:$AK)</f>
        <v>https://community.secop.gov.co/Public/Tendering/OpportunityDetail/Index?noticeUID=CO1.NTC.9046533&amp;isFromPublicArea=True&amp;isModal=False</v>
      </c>
    </row>
    <row r="136" spans="1:3" x14ac:dyDescent="0.2">
      <c r="A136" s="1" t="s">
        <v>139</v>
      </c>
      <c r="B136" s="7" t="str">
        <f>_xlfn.XLOOKUP(A136,'[1]Base de datos final'!$P:$P,'[1]Base de datos final'!$X:$X)</f>
        <v>EYDER DUVAN OSPINA HERMOSA</v>
      </c>
      <c r="C136" s="5" t="str">
        <f>_xlfn.XLOOKUP(A136,'[1]Base de datos final'!$P:$P,'[1]Base de datos final'!$AK:$AK)</f>
        <v>https://community.secop.gov.co/Public/Tendering/OpportunityDetail/Index?noticeUID=CO1.NTC.9062627&amp;isFromPublicArea=True&amp;isModal=False</v>
      </c>
    </row>
    <row r="137" spans="1:3" x14ac:dyDescent="0.2">
      <c r="A137" s="1" t="s">
        <v>140</v>
      </c>
      <c r="B137" s="7" t="str">
        <f>_xlfn.XLOOKUP(A137,'[1]Base de datos final'!$P:$P,'[1]Base de datos final'!$X:$X)</f>
        <v>CONSORCIO NACIONAL DE MEDIOS S.A</v>
      </c>
      <c r="C137" s="5" t="str">
        <f>_xlfn.XLOOKUP(A137,'[1]Base de datos final'!$P:$P,'[1]Base de datos final'!$AK:$AK)</f>
        <v>https://community.secop.gov.co/Public/Tendering/OpportunityDetail/Index?noticeUID=CO1.NTC.9062592&amp;isFromPublicArea=True&amp;isModal=False</v>
      </c>
    </row>
    <row r="138" spans="1:3" x14ac:dyDescent="0.2">
      <c r="A138" s="1" t="s">
        <v>141</v>
      </c>
      <c r="B138" s="7" t="str">
        <f>_xlfn.XLOOKUP(A138,'[1]Base de datos final'!$P:$P,'[1]Base de datos final'!$X:$X)</f>
        <v>GRUPO EDS AUTOGAS SAS</v>
      </c>
      <c r="C138" s="5" t="str">
        <f>_xlfn.XLOOKUP(A138,'[2]CONTRATOS 2025'!$B:$B,'[2]CONTRATOS 2025'!$AC:$AC)</f>
        <v>https://operaciones.colombiacompra.gov.co/tienda-virtual-del-estado-colombiano/ordenes-compra/?number_order=&amp;state=&amp;entity=CAJA%20PROMOTORA%20DE%20VIVIENDA%20MILITAR%20Y%20DE%20POLICIA&amp;tool=&amp;date_to=2023-06-26&amp;date_from=2022-01-01</v>
      </c>
    </row>
    <row r="139" spans="1:3" x14ac:dyDescent="0.2">
      <c r="A139" s="1" t="s">
        <v>142</v>
      </c>
      <c r="B139" s="7" t="str">
        <f>_xlfn.XLOOKUP(A139,'[1]Base de datos final'!$P:$P,'[1]Base de datos final'!$X:$X)</f>
        <v>JOHN JAIRO JIMENEZ SERNA</v>
      </c>
      <c r="C139" s="5" t="str">
        <f>_xlfn.XLOOKUP(A139,'[1]Base de datos final'!$P:$P,'[1]Base de datos final'!$AK:$AK)</f>
        <v>https://community.secop.gov.co/Public/Tendering/OpportunityDetail/Index?noticeUID=CO1.NTC.9114925&amp;isFromPublicArea=True&amp;isModal=False</v>
      </c>
    </row>
    <row r="140" spans="1:3" x14ac:dyDescent="0.2">
      <c r="A140" s="1" t="s">
        <v>143</v>
      </c>
      <c r="B140" s="7" t="str">
        <f>_xlfn.XLOOKUP(A140,'[1]Base de datos final'!$P:$P,'[1]Base de datos final'!$X:$X)</f>
        <v>E-SOLUCIONES TIC SAS</v>
      </c>
      <c r="C140" s="5" t="str">
        <f>_xlfn.XLOOKUP(A140,'[1]Base de datos final'!$P:$P,'[1]Base de datos final'!$AK:$AK)</f>
        <v>https://community.secop.gov.co/Public/Tendering/OpportunityDetail/Index?noticeUID=CO1.NTC.9163751&amp;isFromPublicArea=True&amp;isModal=False</v>
      </c>
    </row>
    <row r="141" spans="1:3" x14ac:dyDescent="0.2">
      <c r="A141" s="1" t="s">
        <v>144</v>
      </c>
      <c r="B141" s="7" t="str">
        <f>_xlfn.XLOOKUP(A141,'[1]Base de datos final'!$P:$P,'[1]Base de datos final'!$X:$X)</f>
        <v>J.W PROJECT HOUSE SAS</v>
      </c>
      <c r="C141" s="5" t="str">
        <f>_xlfn.XLOOKUP(A141,'[2]CONTRATOS 2025'!$B:$B,'[2]CONTRATOS 2025'!$AC:$AC)</f>
        <v>https://community.secop.gov.co/Public/Tendering/OpportunityDetail/Index?noticeUID=CO1.NTC.9196025&amp;isFromPublicArea=True&amp;isModal=False</v>
      </c>
    </row>
    <row r="142" spans="1:3" x14ac:dyDescent="0.2">
      <c r="A142" s="1" t="s">
        <v>145</v>
      </c>
      <c r="B142" s="7" t="str">
        <f>_xlfn.XLOOKUP(A142,'[1]Base de datos final'!$P:$P,'[1]Base de datos final'!$X:$X)</f>
        <v>J.W PROJECT HOUSE SAS</v>
      </c>
      <c r="C142" s="5" t="str">
        <f>_xlfn.XLOOKUP(A142,'[2]CONTRATOS 2025'!$B:$B,'[2]CONTRATOS 2025'!$AC:$AC)</f>
        <v>https://community.secop.gov.co/Public/Tendering/OpportunityDetail/Index?noticeUID=CO1.NTC.9196080&amp;isFromPublicArea=True&amp;isModal=False</v>
      </c>
    </row>
    <row r="143" spans="1:3" x14ac:dyDescent="0.2">
      <c r="A143" s="1" t="s">
        <v>146</v>
      </c>
      <c r="B143" s="7" t="str">
        <f>_xlfn.XLOOKUP(A143,'[1]Base de datos final'!$P:$P,'[1]Base de datos final'!$X:$X)</f>
        <v>ASOCIACIÓN PROGRAMAS DE TECHOS COMUNITARIOS</v>
      </c>
      <c r="C143" s="5" t="str">
        <f>_xlfn.XLOOKUP(A143,'[2]CONTRATOS 2025'!$B:$B,'[2]CONTRATOS 2025'!$AC:$AC)</f>
        <v>https://community.secop.gov.co/Public/Tendering/OpportunityDetail/Index?noticeUID=CO1.NTC.9204524&amp;isFromPublicArea=True&amp;isModal=False</v>
      </c>
    </row>
    <row r="144" spans="1:3" x14ac:dyDescent="0.2">
      <c r="A144" s="1" t="s">
        <v>147</v>
      </c>
      <c r="B144" s="7" t="str">
        <f>_xlfn.XLOOKUP(A144,'[1]Base de datos final'!$P:$P,'[1]Base de datos final'!$X:$X)</f>
        <v xml:space="preserve"> EDWIN  FIGUEROA  VARELA  ABOGADOS  SAS </v>
      </c>
      <c r="C144" s="5" t="str">
        <f>_xlfn.XLOOKUP(A144,'[1]Base de datos final'!$P:$P,'[1]Base de datos final'!$AK:$AK)</f>
        <v>https://community.secop.gov.co/Public/Tendering/OpportunityDetail/Index?noticeUID=CO1.NTC.9127861&amp;isFromPublicArea=True&amp;isModal=False</v>
      </c>
    </row>
    <row r="145" spans="1:3" x14ac:dyDescent="0.2">
      <c r="A145" s="1" t="s">
        <v>148</v>
      </c>
      <c r="B145" s="7" t="str">
        <f>_xlfn.XLOOKUP(A145,'[1]Base de datos final'!$P:$P,'[1]Base de datos final'!$X:$X)</f>
        <v>SIAMCO INGENIERIA S.A.S.</v>
      </c>
      <c r="C145" s="5" t="str">
        <f>_xlfn.XLOOKUP(A145,'[2]CONTRATOS 2025'!$B:$B,'[2]CONTRATOS 2025'!$AC:$AC)</f>
        <v>https://community.secop.gov.co/Public/Tendering/OpportunityDetail/Index?noticeUID=CO1.NTC.9078422&amp;isFromPublicArea=True&amp;isModal=False</v>
      </c>
    </row>
    <row r="146" spans="1:3" x14ac:dyDescent="0.2">
      <c r="A146" s="1" t="s">
        <v>149</v>
      </c>
      <c r="B146" s="7" t="str">
        <f>_xlfn.XLOOKUP(A146,'[1]Base de datos final'!$P:$P,'[1]Base de datos final'!$X:$X)</f>
        <v>RESTAURANTE Y CAFETERÍA MANDORLA S.A.S.</v>
      </c>
      <c r="C146" s="5" t="str">
        <f>_xlfn.XLOOKUP(A146,'[1]Base de datos final'!$P:$P,'[1]Base de datos final'!$AK:$AK)</f>
        <v>https://community.secop.gov.co/Public/Tendering/OpportunityDetail/Index?noticeUID=CO1.NTC.9131021&amp;isFromPublicArea=True&amp;isModal=False</v>
      </c>
    </row>
    <row r="147" spans="1:3" x14ac:dyDescent="0.2">
      <c r="A147" s="1" t="s">
        <v>150</v>
      </c>
      <c r="B147" s="7" t="str">
        <f>_xlfn.XLOOKUP(A147,'[1]Base de datos final'!$P:$P,'[1]Base de datos final'!$X:$X)</f>
        <v>MAURICIO FERNÁNDEZ  BUENO</v>
      </c>
      <c r="C147" s="5" t="str">
        <f>_xlfn.XLOOKUP(A147,'[1]Base de datos final'!$P:$P,'[1]Base de datos final'!$AK:$AK)</f>
        <v>https://community.secop.gov.co/Public/Tendering/OpportunityDetail/Index?noticeUID=CO1.NTC.9131302&amp;isFromPublicArea=True&amp;isModal=False</v>
      </c>
    </row>
    <row r="148" spans="1:3" x14ac:dyDescent="0.2">
      <c r="A148" s="1" t="s">
        <v>151</v>
      </c>
      <c r="B148" s="7" t="str">
        <f>_xlfn.XLOOKUP(A148,'[1]Base de datos final'!$P:$P,'[1]Base de datos final'!$X:$X)</f>
        <v>SOCIEDAD HOTELERA TEQUENDAMA S.A.</v>
      </c>
      <c r="C148" s="5" t="str">
        <f>_xlfn.XLOOKUP(A148,'[1]Base de datos final'!$P:$P,'[1]Base de datos final'!$AK:$AK)</f>
        <v>https://community.secop.gov.co/Public/Tendering/OpportunityDetail/Index?noticeUID=CO1.NTC.9146639&amp;isFromPublicArea=True&amp;isModal=False</v>
      </c>
    </row>
    <row r="149" spans="1:3" x14ac:dyDescent="0.2">
      <c r="A149" s="1" t="s">
        <v>152</v>
      </c>
      <c r="B149" s="7" t="str">
        <f>_xlfn.XLOOKUP(A149,'[1]Base de datos final'!$P:$P,'[1]Base de datos final'!$X:$X)</f>
        <v>LAURA VALENTINA JARA SANCHEZ</v>
      </c>
      <c r="C149" s="5" t="str">
        <f>_xlfn.XLOOKUP(A149,'[2]CONTRATOS 2025'!$B:$B,'[2]CONTRATOS 2025'!$AC:$AC)</f>
        <v>https://community.secop.gov.co/Public/Tendering/OpportunityDetail/Index?noticeUID=CO1.NTC.9204372&amp;isFromPublicArea=True&amp;isModal=False</v>
      </c>
    </row>
    <row r="150" spans="1:3" x14ac:dyDescent="0.2">
      <c r="A150" s="1" t="s">
        <v>153</v>
      </c>
      <c r="B150" s="7" t="str">
        <f>_xlfn.XLOOKUP(A150,'[1]Base de datos final'!$P:$P,'[1]Base de datos final'!$X:$X)</f>
        <v>CONTROLES EMPRESARIALES S.A.S.</v>
      </c>
      <c r="C150" s="5" t="str">
        <f>_xlfn.XLOOKUP(A150,'[1]Base de datos final'!$P:$P,'[1]Base de datos final'!$AK:$AK)</f>
        <v>https://community.secop.gov.co/Public/Tendering/OpportunityDetail/Index?noticeUID=CO1.NTC.9131937&amp;isFromPublicArea=True&amp;isModal=False</v>
      </c>
    </row>
    <row r="151" spans="1:3" x14ac:dyDescent="0.2">
      <c r="A151" s="1" t="s">
        <v>154</v>
      </c>
      <c r="B151" s="7" t="str">
        <f>_xlfn.XLOOKUP(A151,'[1]Base de datos final'!$P:$P,'[1]Base de datos final'!$X:$X)</f>
        <v>CORPORACIÓN DE FERIAS Y EXPOSICIONES S.A. USUARIO OPERADOR DE ZONA FRANCA BENEFICIO E INTERÉS COLECTIVO – CORFERIAS</v>
      </c>
      <c r="C151" s="6" t="s">
        <v>189</v>
      </c>
    </row>
    <row r="152" spans="1:3" x14ac:dyDescent="0.2">
      <c r="A152" s="1" t="s">
        <v>155</v>
      </c>
      <c r="B152" s="7" t="str">
        <f>_xlfn.XLOOKUP(A152,'[1]Base de datos final'!$P:$P,'[1]Base de datos final'!$X:$X)</f>
        <v>PROVEER INSTITUCIONAL S.A.S.</v>
      </c>
      <c r="C152" s="6" t="s">
        <v>189</v>
      </c>
    </row>
    <row r="153" spans="1:3" x14ac:dyDescent="0.2">
      <c r="A153" s="1" t="s">
        <v>156</v>
      </c>
      <c r="B153" s="7" t="str">
        <f>_xlfn.XLOOKUP(A153,'[1]Base de datos final'!$P:$P,'[1]Base de datos final'!$X:$X)</f>
        <v xml:space="preserve">GRUPO  EMPRESARIAL MARKETING 360°  SAS  </v>
      </c>
      <c r="C153" s="5" t="str">
        <f>_xlfn.XLOOKUP(A153,'[2]CONTRATOS 2025'!$B:$B,'[2]CONTRATOS 2025'!$AC:$AC)</f>
        <v>https://community.secop.gov.co/Public/Tendering/OpportunityDetail/Index?noticeUID=CO1.NTC.9205356&amp;isFromPublicArea=True&amp;isModal=False</v>
      </c>
    </row>
    <row r="154" spans="1:3" x14ac:dyDescent="0.2">
      <c r="A154" s="1" t="s">
        <v>157</v>
      </c>
      <c r="B154" s="7" t="str">
        <f>_xlfn.XLOOKUP(A154,'[1]Base de datos final'!$P:$P,'[1]Base de datos final'!$X:$X)</f>
        <v>COMERCIALIZADORA  ALL  MUSIC  S.A.S.</v>
      </c>
      <c r="C154" s="5" t="str">
        <f>_xlfn.XLOOKUP(A154,'[2]CONTRATOS 2025'!$B:$B,'[2]CONTRATOS 2025'!$AC:$AC)</f>
        <v>https://community.secop.gov.co/Public/Tendering/OpportunityDetail/Index?noticeUID=CO1.NTC.9192114&amp;isFromPublicArea=True&amp;isModal=False</v>
      </c>
    </row>
    <row r="155" spans="1:3" x14ac:dyDescent="0.2">
      <c r="A155" s="1" t="s">
        <v>158</v>
      </c>
      <c r="B155" s="7" t="str">
        <f>_xlfn.XLOOKUP(A155,'[1]Base de datos final'!$P:$P,'[1]Base de datos final'!$X:$X)</f>
        <v>OMAR SANTOFIMIO MURCIA</v>
      </c>
      <c r="C155" s="5" t="str">
        <f>_xlfn.XLOOKUP(A155,'[2]CONTRATOS 2025'!$B:$B,'[2]CONTRATOS 2025'!$AC:$AC)</f>
        <v>https://community.secop.gov.co/Public/Tendering/OpportunityDetail/Index?noticeUID=CO1.NTC.9198772&amp;isFromPublicArea=True&amp;isModal=False</v>
      </c>
    </row>
    <row r="156" spans="1:3" x14ac:dyDescent="0.2">
      <c r="A156" s="1" t="s">
        <v>159</v>
      </c>
      <c r="B156" s="7" t="str">
        <f>_xlfn.XLOOKUP(A156,'[1]Base de datos final'!$P:$P,'[1]Base de datos final'!$X:$X)</f>
        <v>ANAMAURI S.A.S</v>
      </c>
      <c r="C156" s="5" t="str">
        <f>_xlfn.XLOOKUP(A156,'[2]CONTRATOS 2025'!$B:$B,'[2]CONTRATOS 2025'!$AC:$AC)</f>
        <v>https://community.secop.gov.co/Public/Tendering/OpportunityDetail/Index?noticeUID=CO1.NTC.9192074&amp;isFromPublicArea=True&amp;isModal=False</v>
      </c>
    </row>
    <row r="157" spans="1:3" x14ac:dyDescent="0.2">
      <c r="A157" s="1" t="s">
        <v>160</v>
      </c>
      <c r="B157" s="7" t="str">
        <f>_xlfn.XLOOKUP(A157,'[1]Base de datos final'!$P:$P,'[1]Base de datos final'!$X:$X)</f>
        <v>MOTORAPUNTO S.A.S</v>
      </c>
      <c r="C157" s="5" t="str">
        <f>_xlfn.XLOOKUP(A157,'[2]CONTRATOS 2025'!$B:$B,'[2]CONTRATOS 2025'!$AC:$AC)</f>
        <v>https://community.secop.gov.co/Public/Tendering/OpportunityDetail/Index?noticeUID=CO1.NTC.9354620&amp;isFromPublicArea=True&amp;isModal=False</v>
      </c>
    </row>
    <row r="158" spans="1:3" x14ac:dyDescent="0.2">
      <c r="A158" s="1" t="s">
        <v>161</v>
      </c>
      <c r="B158" s="7" t="str">
        <f>_xlfn.XLOOKUP(A158,'[1]Base de datos final'!$P:$P,'[1]Base de datos final'!$X:$X)</f>
        <v>ERNST &amp; YOUNG S.A.S</v>
      </c>
      <c r="C158" s="5" t="str">
        <f>_xlfn.XLOOKUP(A158,'[2]CONTRATOS 2025'!$B:$B,'[2]CONTRATOS 2025'!$AC:$AC)</f>
        <v>https://community.secop.gov.co/Public/Tendering/OpportunityDetail/Index?noticeUID=CO1.NTC.9354655&amp;isFromPublicArea=True&amp;isModal=False</v>
      </c>
    </row>
    <row r="159" spans="1:3" x14ac:dyDescent="0.2">
      <c r="A159" s="1" t="s">
        <v>162</v>
      </c>
      <c r="B159" s="7" t="str">
        <f>_xlfn.XLOOKUP(A159,'[1]Base de datos final'!$P:$P,'[1]Base de datos final'!$X:$X)</f>
        <v>ERNST &amp; YOUNG S.A.S</v>
      </c>
      <c r="C159" s="5" t="str">
        <f>_xlfn.XLOOKUP(A159,'[2]CONTRATOS 2025'!$B:$B,'[2]CONTRATOS 2025'!$AC:$AC)</f>
        <v>https://community.secop.gov.co/Public/Tendering/OpportunityDetail/Index?noticeUID=CO1.NTC.9354660&amp;isFromPublicArea=True&amp;isModal=False</v>
      </c>
    </row>
    <row r="160" spans="1:3" x14ac:dyDescent="0.2">
      <c r="A160" s="1" t="s">
        <v>163</v>
      </c>
      <c r="B160" s="7" t="str">
        <f>_xlfn.XLOOKUP(A160,'[1]Base de datos final'!$P:$P,'[1]Base de datos final'!$X:$X)</f>
        <v>JAVIER MAURICIO ROJAS ORTIZ</v>
      </c>
      <c r="C160" s="5" t="str">
        <f>_xlfn.XLOOKUP(A160,'[2]CONTRATOS 2025'!$B:$B,'[2]CONTRATOS 2025'!$AC:$AC)</f>
        <v>https://community.secop.gov.co/Public/Tendering/OpportunityDetail/Index?noticeUID=CO1.NTC.9214905&amp;isFromPublicArea=True&amp;isModal=False</v>
      </c>
    </row>
    <row r="161" spans="1:3" x14ac:dyDescent="0.2">
      <c r="A161" s="1" t="s">
        <v>164</v>
      </c>
      <c r="B161" s="7" t="str">
        <f>_xlfn.XLOOKUP(A161,'[1]Base de datos final'!$P:$P,'[1]Base de datos final'!$X:$X)</f>
        <v>PENSEMOS S.A.</v>
      </c>
      <c r="C161" s="5" t="str">
        <f>_xlfn.XLOOKUP(A161,'[2]CONTRATOS 2025'!$B:$B,'[2]CONTRATOS 2025'!$AC:$AC)</f>
        <v>https://community.secop.gov.co/Public/Tendering/OpportunityDetail/Index?noticeUID=CO1.NTC.9354794&amp;isFromPublicArea=True&amp;isModal=False</v>
      </c>
    </row>
    <row r="162" spans="1:3" x14ac:dyDescent="0.2">
      <c r="A162" s="1" t="s">
        <v>165</v>
      </c>
      <c r="B162" s="7" t="str">
        <f>_xlfn.XLOOKUP(A162,'[1]Base de datos final'!$P:$P,'[1]Base de datos final'!$X:$X)</f>
        <v>CENCOSUD COLOMBIA S.A.</v>
      </c>
      <c r="C162" s="5" t="str">
        <f>_xlfn.XLOOKUP(A162,'[2]CONTRATOS 2025'!$B:$B,'[2]CONTRATOS 2025'!$AC:$AC)</f>
        <v>https://community.secop.gov.co/Public/Tendering/OpportunityDetail/Index?noticeUID=CO1.NTC.9271300&amp;isFromPublicArea=True&amp;isModal=False</v>
      </c>
    </row>
    <row r="163" spans="1:3" x14ac:dyDescent="0.2">
      <c r="A163" s="1" t="s">
        <v>166</v>
      </c>
      <c r="B163" s="7" t="str">
        <f>_xlfn.XLOOKUP(A163,'[1]Base de datos final'!$P:$P,'[1]Base de datos final'!$X:$X)</f>
        <v>PABLO VALENCIA AGUDO</v>
      </c>
      <c r="C163" s="5" t="str">
        <f>_xlfn.XLOOKUP(A163,'[2]CONTRATOS 2025'!$B:$B,'[2]CONTRATOS 2025'!$AC:$AC)</f>
        <v>https://community.secop.gov.co/Public/Tendering/OpportunityDetail/Index?noticeUID=CO1.NTC.9243546&amp;isFromPublicArea=True&amp;isModal=False</v>
      </c>
    </row>
    <row r="164" spans="1:3" x14ac:dyDescent="0.2">
      <c r="A164" s="1" t="s">
        <v>167</v>
      </c>
      <c r="B164" s="7" t="str">
        <f>_xlfn.XLOOKUP(A164,'[1]Base de datos final'!$P:$P,'[1]Base de datos final'!$X:$X)</f>
        <v>SANTOS  ANDRADE  CONSULTORES  S.A.S.</v>
      </c>
      <c r="C164" s="5" t="str">
        <f>_xlfn.XLOOKUP(A164,'[2]CONTRATOS 2025'!$B:$B,'[2]CONTRATOS 2025'!$AC:$AC)</f>
        <v>https://community.secop.gov.co/Public/Tendering/OpportunityDetail/Index?noticeUID=CO1.NTC.9250822&amp;isFromPublicArea=True&amp;isModal=False</v>
      </c>
    </row>
    <row r="165" spans="1:3" x14ac:dyDescent="0.2">
      <c r="A165" s="1" t="s">
        <v>168</v>
      </c>
      <c r="B165" s="7" t="str">
        <f>_xlfn.XLOOKUP(A165,'[1]Base de datos final'!$P:$P,'[1]Base de datos final'!$X:$X)</f>
        <v>REDNEET S.A.S.</v>
      </c>
      <c r="C165" s="5" t="str">
        <f>_xlfn.XLOOKUP(A165,'[2]CONTRATOS 2025'!$B:$B,'[2]CONTRATOS 2025'!$AC:$AC)</f>
        <v>https://community.secop.gov.co/Public/Tendering/OpportunityDetail/Index?noticeUID=CO1.NTC.9354678&amp;isFromPublicArea=True&amp;isModal=False</v>
      </c>
    </row>
    <row r="166" spans="1:3" x14ac:dyDescent="0.2">
      <c r="A166" s="1" t="s">
        <v>169</v>
      </c>
      <c r="B166" s="7" t="str">
        <f>_xlfn.XLOOKUP(A166,'[1]Base de datos final'!$P:$P,'[1]Base de datos final'!$X:$X)</f>
        <v>DAVILA CONSULTORES ATRIAN PARTNERS SAS</v>
      </c>
      <c r="C166" s="5" t="str">
        <f>_xlfn.XLOOKUP(A166,'[2]CONTRATOS 2025'!$B:$B,'[2]CONTRATOS 2025'!$AC:$AC)</f>
        <v>https://community.secop.gov.co/Public/Tendering/OpportunityDetail/Index?noticeUID=CO1.NTC.9282637&amp;isFromPublicArea=True&amp;isModal=False</v>
      </c>
    </row>
    <row r="167" spans="1:3" x14ac:dyDescent="0.2">
      <c r="A167" s="1" t="s">
        <v>170</v>
      </c>
      <c r="B167" s="7" t="str">
        <f>_xlfn.XLOOKUP(A167,'[1]Base de datos final'!$P:$P,'[1]Base de datos final'!$X:$X)</f>
        <v>IFRS TAX GLOBAL SERVICES S.A.S</v>
      </c>
      <c r="C167" s="5" t="str">
        <f>_xlfn.XLOOKUP(A167,'[2]CONTRATOS 2025'!$B:$B,'[2]CONTRATOS 2025'!$AC:$AC)</f>
        <v>https://community.secop.gov.co/Public/Tendering/OpportunityDetail/Index?noticeUID=CO1.NTC.9271941&amp;isFromPublicArea=True&amp;isModal=False</v>
      </c>
    </row>
    <row r="168" spans="1:3" x14ac:dyDescent="0.2">
      <c r="A168" s="1" t="s">
        <v>171</v>
      </c>
      <c r="B168" s="7" t="str">
        <f>_xlfn.XLOOKUP(A168,'[1]Base de datos final'!$P:$P,'[1]Base de datos final'!$X:$X)</f>
        <v xml:space="preserve">AQSERV S A S </v>
      </c>
      <c r="C168" s="5" t="str">
        <f>_xlfn.XLOOKUP(A168,'[2]CONTRATOS 2025'!$B:$B,'[2]CONTRATOS 2025'!$AC:$AC)</f>
        <v>https://community.secop.gov.co/Public/Tendering/ContractNoticePhases/View?PPI=CO1.PPI.44356596&amp;isFromPublicArea=True&amp;isModal=False</v>
      </c>
    </row>
    <row r="169" spans="1:3" x14ac:dyDescent="0.2">
      <c r="A169" s="1" t="s">
        <v>172</v>
      </c>
      <c r="B169" s="7" t="str">
        <f>_xlfn.XLOOKUP(A169,'[1]Base de datos final'!$P:$P,'[1]Base de datos final'!$X:$X)</f>
        <v>CIFIN S.A.S</v>
      </c>
      <c r="C169" s="5" t="str">
        <f>_xlfn.XLOOKUP(A169,'[2]CONTRATOS 2025'!$B:$B,'[2]CONTRATOS 2025'!$AC:$AC)</f>
        <v>https://community.secop.gov.co/Public/Tendering/OpportunityDetail/Index?noticeUID=CO1.NTC.9355119&amp;isFromPublicArea=True&amp;isModal=False</v>
      </c>
    </row>
    <row r="170" spans="1:3" x14ac:dyDescent="0.2">
      <c r="A170" s="1" t="s">
        <v>173</v>
      </c>
      <c r="B170" s="7" t="str">
        <f>_xlfn.XLOOKUP(A170,'[1]Base de datos final'!$P:$P,'[1]Base de datos final'!$X:$X)</f>
        <v>VIP INGENIERIA SAS</v>
      </c>
      <c r="C170" s="5" t="str">
        <f>_xlfn.XLOOKUP(A170,'[2]CONTRATOS 2025'!$B:$B,'[2]CONTRATOS 2025'!$AC:$AC)</f>
        <v>https://community.secop.gov.co/Public/Tendering/OpportunityDetail/Index?noticeUID=CO1.NTC.9282806&amp;isFromPublicArea=True&amp;isModal=False</v>
      </c>
    </row>
    <row r="171" spans="1:3" x14ac:dyDescent="0.2">
      <c r="A171" s="1" t="s">
        <v>174</v>
      </c>
      <c r="B171" s="7" t="str">
        <f>_xlfn.XLOOKUP(A171,'[1]Base de datos final'!$P:$P,'[1]Base de datos final'!$X:$X)</f>
        <v xml:space="preserve">E3 WORKS SAS </v>
      </c>
      <c r="C171" s="5" t="str">
        <f>_xlfn.XLOOKUP(A171,'[2]CONTRATOS 2025'!$B:$B,'[2]CONTRATOS 2025'!$AC:$AC)</f>
        <v>https://community.secop.gov.co/Public/Tendering/ContractNoticePhases/View?PPI=CO1.PPI.44124370&amp;isFromPublicArea=True&amp;isModal=False</v>
      </c>
    </row>
    <row r="172" spans="1:3" x14ac:dyDescent="0.2">
      <c r="A172" s="1" t="s">
        <v>175</v>
      </c>
      <c r="B172" s="7" t="str">
        <f>_xlfn.XLOOKUP(A172,'[1]Base de datos final'!$P:$P,'[1]Base de datos final'!$X:$X)</f>
        <v>ASOCIACION  DE  RECICLADORES  CRECER  SIN 
FRONTERAS  ARCRECIFRONT</v>
      </c>
      <c r="C172" s="5" t="s">
        <v>188</v>
      </c>
    </row>
    <row r="173" spans="1:3" x14ac:dyDescent="0.2">
      <c r="A173" s="1" t="s">
        <v>176</v>
      </c>
      <c r="B173" s="7" t="str">
        <f>_xlfn.XLOOKUP(A173,'[1]Base de datos final'!$P:$P,'[1]Base de datos final'!$X:$X)</f>
        <v>MANUFACTURAS Y SERVICIOS JS S.A.S.</v>
      </c>
      <c r="C173" s="5" t="str">
        <f>_xlfn.XLOOKUP(A173,'[2]CONTRATOS 2025'!$B:$B,'[2]CONTRATOS 2025'!$AC:$AC)</f>
        <v>https://community.secop.gov.co/Public/Tendering/OpportunityDetail/Index?noticeUID=CO1.NTC.9329489&amp;isFromPublicArea=True&amp;isModal=False</v>
      </c>
    </row>
    <row r="174" spans="1:3" x14ac:dyDescent="0.2">
      <c r="A174" s="1" t="s">
        <v>177</v>
      </c>
      <c r="B174" s="7" t="str">
        <f>_xlfn.XLOOKUP(A174,'[1]Base de datos final'!$P:$P,'[1]Base de datos final'!$X:$X)</f>
        <v>SINDY CAROLINA FORERO MARTÍNEZ</v>
      </c>
      <c r="C174" s="5" t="str">
        <f>_xlfn.XLOOKUP(A174,'[2]CONTRATOS 2025'!$B:$B,'[2]CONTRATOS 2025'!$AC:$AC)</f>
        <v>https://community.secop.gov.co/Public/Tendering/OpportunityDetail/Index?noticeUID=CO1.NTC.9302217&amp;isFromPublicArea=True&amp;isModal=False</v>
      </c>
    </row>
    <row r="175" spans="1:3" x14ac:dyDescent="0.2">
      <c r="A175" s="1" t="s">
        <v>178</v>
      </c>
      <c r="B175" s="7" t="str">
        <f>_xlfn.XLOOKUP(A175,'[1]Base de datos final'!$P:$P,'[1]Base de datos final'!$X:$X)</f>
        <v>RODRIGUEZ CASTRO ABOGADOS SAS</v>
      </c>
      <c r="C175" s="5" t="str">
        <f>_xlfn.XLOOKUP(A175,'[2]CONTRATOS 2025'!$B:$B,'[2]CONTRATOS 2025'!$AC:$AC)</f>
        <v>https://community.secop.gov.co/Public/Tendering/OpportunityDetail/Index?noticeUID=CO1.NTC.9733737&amp;isFromPublicArea=True&amp;isModal=False</v>
      </c>
    </row>
    <row r="176" spans="1:3" x14ac:dyDescent="0.2">
      <c r="A176" s="1" t="s">
        <v>179</v>
      </c>
      <c r="B176" s="7" t="str">
        <f>_xlfn.XLOOKUP(A176,'[1]Base de datos final'!$P:$P,'[1]Base de datos final'!$X:$X)</f>
        <v>PROYECTOS E IMPERMEABILIZACIONES IMPRO SAS</v>
      </c>
      <c r="C176" s="5" t="str">
        <f>_xlfn.XLOOKUP(A176,'[2]CONTRATOS 2025'!$B:$B,'[2]CONTRATOS 2025'!$AC:$AC)</f>
        <v>https://community.secop.gov.co/Public/Tendering/OpportunityDetail/Index?noticeUID=CO1.NTC.9734126&amp;isFromPublicArea=True&amp;isModal=False</v>
      </c>
    </row>
    <row r="177" spans="1:3" x14ac:dyDescent="0.2">
      <c r="A177" s="1" t="s">
        <v>180</v>
      </c>
      <c r="B177" s="7" t="str">
        <f>_xlfn.XLOOKUP(A177,'[1]Base de datos final'!$P:$P,'[1]Base de datos final'!$X:$X)</f>
        <v>AQSERV S A S</v>
      </c>
      <c r="C177" s="5" t="str">
        <f>_xlfn.XLOOKUP(A177,'[2]CONTRATOS 2025'!$B:$B,'[2]CONTRATOS 2025'!$AC:$AC)</f>
        <v>https://community.secop.gov.co/Public/Tendering/OpportunityDetail/Index?noticeUID=CO1.NTC.9357597&amp;isFromPublicArea=True&amp;isModal=False</v>
      </c>
    </row>
    <row r="178" spans="1:3" x14ac:dyDescent="0.2">
      <c r="A178" s="1" t="s">
        <v>181</v>
      </c>
      <c r="B178" s="7" t="str">
        <f>_xlfn.XLOOKUP(A178,'[1]Base de datos final'!$P:$P,'[1]Base de datos final'!$X:$X)</f>
        <v>MALLAS EQUIPOS Y CONSTRUCCIONES MAECO S.A.S,</v>
      </c>
      <c r="C178" s="5" t="str">
        <f>_xlfn.XLOOKUP(A178,'[2]CONTRATOS 2025'!$B:$B,'[2]CONTRATOS 2025'!$AC:$AC)</f>
        <v>https://community.secop.gov.co/Public/Tendering/OpportunityDetail/Index?noticeUID=CO1.NTC.9354680&amp;isFromPublicArea=True&amp;isModal=False</v>
      </c>
    </row>
    <row r="179" spans="1:3" x14ac:dyDescent="0.2">
      <c r="A179" s="1" t="s">
        <v>182</v>
      </c>
      <c r="B179" s="7" t="str">
        <f>_xlfn.XLOOKUP(A179,'[1]Base de datos final'!$P:$P,'[1]Base de datos final'!$X:$X)</f>
        <v>ERGO &amp; HEALTH SAS</v>
      </c>
      <c r="C179" s="5" t="str">
        <f>_xlfn.XLOOKUP(A179,'[2]CONTRATOS 2025'!$B:$B,'[2]CONTRATOS 2025'!$AC:$AC)</f>
        <v>https://community.secop.gov.co/Public/Tendering/OpportunityDetail/Index?noticeUID=CO1.NTC.9329497&amp;isFromPublicArea=True&amp;isModal=False</v>
      </c>
    </row>
    <row r="180" spans="1:3" x14ac:dyDescent="0.2">
      <c r="A180" s="1" t="s">
        <v>183</v>
      </c>
      <c r="B180" s="7" t="str">
        <f>_xlfn.XLOOKUP(A180,'[1]Base de datos final'!$P:$P,'[1]Base de datos final'!$X:$X)</f>
        <v>COMUNICACION CELULAR S.A COMCEL S.A</v>
      </c>
      <c r="C180" s="5" t="str">
        <f>_xlfn.XLOOKUP(A180,'[2]CONTRATOS 2025'!$B:$B,'[2]CONTRATOS 2025'!$AC:$AC)</f>
        <v>https://community.secop.gov.co/Public/Tendering/ContractNoticePhases/View?PPI=CO1.PPI.44365613&amp;isFromPublicArea=True&amp;isModal=False</v>
      </c>
    </row>
    <row r="181" spans="1:3" x14ac:dyDescent="0.2">
      <c r="A181" s="1" t="s">
        <v>184</v>
      </c>
      <c r="B181" s="7" t="str">
        <f>_xlfn.XLOOKUP(A181,'[1]Base de datos final'!$P:$P,'[1]Base de datos final'!$X:$X)</f>
        <v>PROYECTOS E IMPERMEABILIZACIONES IMPRO SAS</v>
      </c>
      <c r="C181" s="5" t="str">
        <f>_xlfn.XLOOKUP(A181,'[2]CONTRATOS 2025'!$B:$B,'[2]CONTRATOS 2025'!$AC:$AC)</f>
        <v>https://community.secop.gov.co/Public/Tendering/OpportunityDetail/Index?noticeUID=CO1.NTC.9329558&amp;isFromPublicArea=True&amp;isModal=False</v>
      </c>
    </row>
    <row r="182" spans="1:3" x14ac:dyDescent="0.2">
      <c r="A182" s="1" t="s">
        <v>185</v>
      </c>
      <c r="B182" s="7" t="str">
        <f>_xlfn.XLOOKUP(A182,'[1]Base de datos final'!$P:$P,'[1]Base de datos final'!$X:$X)</f>
        <v>COMPUTEL SYSTEM SAS</v>
      </c>
      <c r="C182" s="5" t="str">
        <f>_xlfn.XLOOKUP(A182,'[2]CONTRATOS 2025'!$B:$B,'[2]CONTRATOS 2025'!$AC:$AC)</f>
        <v>https://community.secop.gov.co/Public/Tendering/OpportunityDetail/Index?noticeUID=CO1.NTC.9332327&amp;isFromPublicArea=True&amp;isModal=False</v>
      </c>
    </row>
    <row r="183" spans="1:3" x14ac:dyDescent="0.2">
      <c r="A183" s="1" t="s">
        <v>186</v>
      </c>
      <c r="B183" s="7" t="str">
        <f>_xlfn.XLOOKUP(A183,'[1]Base de datos final'!$P:$P,'[1]Base de datos final'!$X:$X)</f>
        <v>GRUPO DSHOME SAS</v>
      </c>
      <c r="C183" s="5" t="str">
        <f>_xlfn.XLOOKUP(A183,'[2]CONTRATOS 2025'!$B:$B,'[2]CONTRATOS 2025'!$AC:$AC)</f>
        <v>https://community.secop.gov.co/Public/Tendering/OpportunityDetail/Index?noticeUID=CO1.NTC.9329560&amp;isFromPublicArea=True&amp;isModal=False</v>
      </c>
    </row>
    <row r="184" spans="1:3" x14ac:dyDescent="0.2">
      <c r="A184" s="1" t="s">
        <v>187</v>
      </c>
      <c r="B184" s="7" t="str">
        <f>_xlfn.XLOOKUP(A184,'[1]Base de datos final'!$P:$P,'[1]Base de datos final'!$X:$X)</f>
        <v>CONSTRUCTORA MARING S.A.S.</v>
      </c>
      <c r="C184" s="5" t="str">
        <f>_xlfn.XLOOKUP(A184,'[2]CONTRATOS 2025'!$B:$B,'[2]CONTRATOS 2025'!$AC:$AC)</f>
        <v>https://community.secop.gov.co/Public/Tendering/OpportunityDetail/Index?noticeUID=CO1.NTC.9358138&amp;isFromPublicArea=True&amp;isModal=False</v>
      </c>
    </row>
  </sheetData>
  <autoFilter ref="A1:D184" xr:uid="{194D9964-DD19-4C4F-A633-4018B4590196}"/>
  <conditionalFormatting sqref="A7:A8 A13">
    <cfRule type="containsBlanks" dxfId="4" priority="4">
      <formula>LEN(TRIM(A7))=0</formula>
    </cfRule>
  </conditionalFormatting>
  <conditionalFormatting sqref="A38">
    <cfRule type="containsBlanks" dxfId="3" priority="3">
      <formula>LEN(TRIM(A38))=0</formula>
    </cfRule>
  </conditionalFormatting>
  <conditionalFormatting sqref="A2:A154 A156:A184">
    <cfRule type="duplicateValues" dxfId="2" priority="1"/>
    <cfRule type="duplicateValues" dxfId="1" priority="2"/>
  </conditionalFormatting>
  <hyperlinks>
    <hyperlink ref="C151" r:id="rId1" xr:uid="{824C9493-D5F8-4E20-AF3F-7D7EB7B9562B}"/>
    <hyperlink ref="C152" r:id="rId2" xr:uid="{7BA257A7-4CE9-433C-8AE5-5D0C728FCE21}"/>
    <hyperlink ref="C74" r:id="rId3" tooltip="https://operaciones.colombiacompra.gov.co/tienda-virtual-del-estado-colombiano/ordenes-compra/?number_order=&amp;state=&amp;entity=CAJA%20PROMOTORA%20DE%20VIVIENDA%20MILITAR%20Y%20DE%20POLICIA&amp;supplier=&amp;tool=0&amp;date_to&amp;date_from" xr:uid="{B700977A-FFE8-45D9-9578-267B7FD790AE}"/>
    <hyperlink ref="C107" r:id="rId4" tooltip="https://operaciones.colombiacompra.gov.co/tienda-virtual-del-estado-colombiano/ordenes-compra/?number_order=&amp;state=&amp;entity=CAJA%20PROMOTORA%20DE%20VIVIENDA%20MILITAR%20Y%20DE%20POLICIA&amp;supplier=&amp;tool=0&amp;date_to&amp;date_from" xr:uid="{47769E42-BDC9-4096-84B3-44C434ED996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1D63-6265-4C6A-AB5A-8EC0B1383A17}">
  <sheetPr>
    <tabColor theme="3" tint="0.499984740745262"/>
  </sheetPr>
  <dimension ref="A1:D165"/>
  <sheetViews>
    <sheetView showGridLines="0" zoomScale="90" zoomScaleNormal="90" workbookViewId="0">
      <selection activeCell="C18" sqref="C18"/>
    </sheetView>
  </sheetViews>
  <sheetFormatPr baseColWidth="10" defaultRowHeight="12" x14ac:dyDescent="0.25"/>
  <cols>
    <col min="1" max="1" width="7.5703125" style="16" bestFit="1" customWidth="1"/>
    <col min="2" max="2" width="11.42578125" style="16"/>
    <col min="3" max="3" width="53.140625" style="17" customWidth="1"/>
    <col min="4" max="4" width="237.7109375" style="11" bestFit="1" customWidth="1"/>
    <col min="5" max="16384" width="11.42578125" style="11"/>
  </cols>
  <sheetData>
    <row r="1" spans="1:4" x14ac:dyDescent="0.25">
      <c r="A1" s="8" t="s">
        <v>0</v>
      </c>
      <c r="B1" s="8" t="s">
        <v>1</v>
      </c>
      <c r="C1" s="9" t="s">
        <v>2</v>
      </c>
      <c r="D1" s="10" t="s">
        <v>3</v>
      </c>
    </row>
    <row r="2" spans="1:4" x14ac:dyDescent="0.25">
      <c r="A2" s="12">
        <v>1</v>
      </c>
      <c r="B2" s="12" t="s">
        <v>191</v>
      </c>
      <c r="C2" s="13" t="s">
        <v>192</v>
      </c>
      <c r="D2" s="14" t="s">
        <v>193</v>
      </c>
    </row>
    <row r="3" spans="1:4" x14ac:dyDescent="0.25">
      <c r="A3" s="12">
        <f>+A2+1</f>
        <v>2</v>
      </c>
      <c r="B3" s="12" t="s">
        <v>194</v>
      </c>
      <c r="C3" s="13" t="s">
        <v>195</v>
      </c>
      <c r="D3" s="14" t="s">
        <v>196</v>
      </c>
    </row>
    <row r="4" spans="1:4" x14ac:dyDescent="0.25">
      <c r="A4" s="12">
        <f t="shared" ref="A4:A67" si="0">+A3+1</f>
        <v>3</v>
      </c>
      <c r="B4" s="12" t="s">
        <v>197</v>
      </c>
      <c r="C4" s="13" t="s">
        <v>198</v>
      </c>
      <c r="D4" s="14" t="s">
        <v>199</v>
      </c>
    </row>
    <row r="5" spans="1:4" x14ac:dyDescent="0.25">
      <c r="A5" s="12">
        <f t="shared" si="0"/>
        <v>4</v>
      </c>
      <c r="B5" s="12" t="s">
        <v>200</v>
      </c>
      <c r="C5" s="13" t="s">
        <v>201</v>
      </c>
      <c r="D5" s="14" t="s">
        <v>202</v>
      </c>
    </row>
    <row r="6" spans="1:4" x14ac:dyDescent="0.25">
      <c r="A6" s="12">
        <f t="shared" si="0"/>
        <v>5</v>
      </c>
      <c r="B6" s="12" t="s">
        <v>203</v>
      </c>
      <c r="C6" s="13" t="s">
        <v>204</v>
      </c>
      <c r="D6" s="14" t="s">
        <v>205</v>
      </c>
    </row>
    <row r="7" spans="1:4" x14ac:dyDescent="0.25">
      <c r="A7" s="12">
        <f t="shared" si="0"/>
        <v>6</v>
      </c>
      <c r="B7" s="12" t="s">
        <v>206</v>
      </c>
      <c r="C7" s="13" t="s">
        <v>207</v>
      </c>
      <c r="D7" s="14" t="s">
        <v>208</v>
      </c>
    </row>
    <row r="8" spans="1:4" x14ac:dyDescent="0.25">
      <c r="A8" s="12">
        <f t="shared" si="0"/>
        <v>7</v>
      </c>
      <c r="B8" s="12" t="s">
        <v>209</v>
      </c>
      <c r="C8" s="13" t="s">
        <v>210</v>
      </c>
      <c r="D8" s="14" t="s">
        <v>211</v>
      </c>
    </row>
    <row r="9" spans="1:4" x14ac:dyDescent="0.25">
      <c r="A9" s="12">
        <f t="shared" si="0"/>
        <v>8</v>
      </c>
      <c r="B9" s="12" t="s">
        <v>212</v>
      </c>
      <c r="C9" s="13" t="s">
        <v>213</v>
      </c>
      <c r="D9" s="14" t="s">
        <v>214</v>
      </c>
    </row>
    <row r="10" spans="1:4" x14ac:dyDescent="0.25">
      <c r="A10" s="12">
        <f t="shared" si="0"/>
        <v>9</v>
      </c>
      <c r="B10" s="12" t="s">
        <v>215</v>
      </c>
      <c r="C10" s="13" t="s">
        <v>216</v>
      </c>
      <c r="D10" s="14" t="s">
        <v>217</v>
      </c>
    </row>
    <row r="11" spans="1:4" x14ac:dyDescent="0.25">
      <c r="A11" s="12">
        <f t="shared" si="0"/>
        <v>10</v>
      </c>
      <c r="B11" s="12" t="s">
        <v>218</v>
      </c>
      <c r="C11" s="13" t="s">
        <v>219</v>
      </c>
      <c r="D11" s="14" t="s">
        <v>220</v>
      </c>
    </row>
    <row r="12" spans="1:4" x14ac:dyDescent="0.25">
      <c r="A12" s="12">
        <f t="shared" si="0"/>
        <v>11</v>
      </c>
      <c r="B12" s="12" t="s">
        <v>221</v>
      </c>
      <c r="C12" s="13" t="s">
        <v>222</v>
      </c>
      <c r="D12" s="14" t="s">
        <v>223</v>
      </c>
    </row>
    <row r="13" spans="1:4" x14ac:dyDescent="0.25">
      <c r="A13" s="12">
        <f t="shared" si="0"/>
        <v>12</v>
      </c>
      <c r="B13" s="12" t="s">
        <v>224</v>
      </c>
      <c r="C13" s="13" t="s">
        <v>225</v>
      </c>
      <c r="D13" s="14" t="s">
        <v>226</v>
      </c>
    </row>
    <row r="14" spans="1:4" x14ac:dyDescent="0.25">
      <c r="A14" s="12">
        <f t="shared" si="0"/>
        <v>13</v>
      </c>
      <c r="B14" s="12" t="s">
        <v>227</v>
      </c>
      <c r="C14" s="13" t="s">
        <v>228</v>
      </c>
      <c r="D14" s="14" t="s">
        <v>229</v>
      </c>
    </row>
    <row r="15" spans="1:4" x14ac:dyDescent="0.25">
      <c r="A15" s="12">
        <f t="shared" si="0"/>
        <v>14</v>
      </c>
      <c r="B15" s="12" t="s">
        <v>230</v>
      </c>
      <c r="C15" s="13" t="s">
        <v>231</v>
      </c>
      <c r="D15" s="14" t="s">
        <v>232</v>
      </c>
    </row>
    <row r="16" spans="1:4" x14ac:dyDescent="0.25">
      <c r="A16" s="12">
        <f t="shared" si="0"/>
        <v>15</v>
      </c>
      <c r="B16" s="12" t="s">
        <v>233</v>
      </c>
      <c r="C16" s="13" t="s">
        <v>234</v>
      </c>
      <c r="D16" s="14" t="s">
        <v>235</v>
      </c>
    </row>
    <row r="17" spans="1:4" x14ac:dyDescent="0.25">
      <c r="A17" s="12">
        <f t="shared" si="0"/>
        <v>16</v>
      </c>
      <c r="B17" s="12" t="s">
        <v>236</v>
      </c>
      <c r="C17" s="13" t="s">
        <v>237</v>
      </c>
      <c r="D17" s="14" t="s">
        <v>238</v>
      </c>
    </row>
    <row r="18" spans="1:4" x14ac:dyDescent="0.25">
      <c r="A18" s="12">
        <f t="shared" si="0"/>
        <v>17</v>
      </c>
      <c r="B18" s="12" t="s">
        <v>239</v>
      </c>
      <c r="C18" s="13" t="s">
        <v>240</v>
      </c>
      <c r="D18" s="14" t="s">
        <v>241</v>
      </c>
    </row>
    <row r="19" spans="1:4" x14ac:dyDescent="0.25">
      <c r="A19" s="12">
        <f t="shared" si="0"/>
        <v>18</v>
      </c>
      <c r="B19" s="12" t="s">
        <v>242</v>
      </c>
      <c r="C19" s="13" t="s">
        <v>243</v>
      </c>
      <c r="D19" s="14" t="s">
        <v>244</v>
      </c>
    </row>
    <row r="20" spans="1:4" x14ac:dyDescent="0.25">
      <c r="A20" s="12">
        <f t="shared" si="0"/>
        <v>19</v>
      </c>
      <c r="B20" s="12" t="s">
        <v>245</v>
      </c>
      <c r="C20" s="13" t="s">
        <v>246</v>
      </c>
      <c r="D20" s="14" t="s">
        <v>247</v>
      </c>
    </row>
    <row r="21" spans="1:4" x14ac:dyDescent="0.25">
      <c r="A21" s="12">
        <f t="shared" si="0"/>
        <v>20</v>
      </c>
      <c r="B21" s="12" t="s">
        <v>248</v>
      </c>
      <c r="C21" s="13" t="s">
        <v>249</v>
      </c>
      <c r="D21" s="14" t="s">
        <v>250</v>
      </c>
    </row>
    <row r="22" spans="1:4" x14ac:dyDescent="0.25">
      <c r="A22" s="12">
        <f t="shared" si="0"/>
        <v>21</v>
      </c>
      <c r="B22" s="12" t="s">
        <v>251</v>
      </c>
      <c r="C22" s="13" t="s">
        <v>252</v>
      </c>
      <c r="D22" s="14" t="s">
        <v>253</v>
      </c>
    </row>
    <row r="23" spans="1:4" x14ac:dyDescent="0.25">
      <c r="A23" s="12">
        <f t="shared" si="0"/>
        <v>22</v>
      </c>
      <c r="B23" s="12" t="s">
        <v>254</v>
      </c>
      <c r="C23" s="13" t="s">
        <v>255</v>
      </c>
      <c r="D23" s="14" t="s">
        <v>256</v>
      </c>
    </row>
    <row r="24" spans="1:4" x14ac:dyDescent="0.25">
      <c r="A24" s="12">
        <f t="shared" si="0"/>
        <v>23</v>
      </c>
      <c r="B24" s="12" t="s">
        <v>257</v>
      </c>
      <c r="C24" s="13" t="s">
        <v>258</v>
      </c>
      <c r="D24" s="14" t="s">
        <v>259</v>
      </c>
    </row>
    <row r="25" spans="1:4" x14ac:dyDescent="0.25">
      <c r="A25" s="12">
        <f t="shared" si="0"/>
        <v>24</v>
      </c>
      <c r="B25" s="12" t="s">
        <v>260</v>
      </c>
      <c r="C25" s="13" t="s">
        <v>261</v>
      </c>
      <c r="D25" s="14" t="s">
        <v>262</v>
      </c>
    </row>
    <row r="26" spans="1:4" x14ac:dyDescent="0.25">
      <c r="A26" s="12">
        <f t="shared" si="0"/>
        <v>25</v>
      </c>
      <c r="B26" s="12" t="s">
        <v>263</v>
      </c>
      <c r="C26" s="13" t="s">
        <v>264</v>
      </c>
      <c r="D26" s="14" t="s">
        <v>265</v>
      </c>
    </row>
    <row r="27" spans="1:4" ht="24" x14ac:dyDescent="0.25">
      <c r="A27" s="12">
        <f t="shared" si="0"/>
        <v>26</v>
      </c>
      <c r="B27" s="12" t="s">
        <v>266</v>
      </c>
      <c r="C27" s="13" t="s">
        <v>267</v>
      </c>
      <c r="D27" s="14" t="s">
        <v>268</v>
      </c>
    </row>
    <row r="28" spans="1:4" x14ac:dyDescent="0.25">
      <c r="A28" s="12">
        <f t="shared" si="0"/>
        <v>27</v>
      </c>
      <c r="B28" s="12" t="s">
        <v>269</v>
      </c>
      <c r="C28" s="13" t="s">
        <v>222</v>
      </c>
      <c r="D28" s="14" t="s">
        <v>270</v>
      </c>
    </row>
    <row r="29" spans="1:4" x14ac:dyDescent="0.25">
      <c r="A29" s="12">
        <f t="shared" si="0"/>
        <v>28</v>
      </c>
      <c r="B29" s="12" t="s">
        <v>271</v>
      </c>
      <c r="C29" s="13" t="s">
        <v>272</v>
      </c>
      <c r="D29" s="14" t="s">
        <v>273</v>
      </c>
    </row>
    <row r="30" spans="1:4" x14ac:dyDescent="0.25">
      <c r="A30" s="12">
        <f t="shared" si="0"/>
        <v>29</v>
      </c>
      <c r="B30" s="12" t="s">
        <v>274</v>
      </c>
      <c r="C30" s="13" t="s">
        <v>275</v>
      </c>
      <c r="D30" s="14" t="s">
        <v>276</v>
      </c>
    </row>
    <row r="31" spans="1:4" x14ac:dyDescent="0.25">
      <c r="A31" s="12">
        <f t="shared" si="0"/>
        <v>30</v>
      </c>
      <c r="B31" s="12" t="s">
        <v>277</v>
      </c>
      <c r="C31" s="13" t="s">
        <v>278</v>
      </c>
      <c r="D31" s="14" t="s">
        <v>279</v>
      </c>
    </row>
    <row r="32" spans="1:4" x14ac:dyDescent="0.25">
      <c r="A32" s="12">
        <f t="shared" si="0"/>
        <v>31</v>
      </c>
      <c r="B32" s="12" t="s">
        <v>280</v>
      </c>
      <c r="C32" s="13" t="s">
        <v>281</v>
      </c>
      <c r="D32" s="14" t="s">
        <v>282</v>
      </c>
    </row>
    <row r="33" spans="1:4" x14ac:dyDescent="0.25">
      <c r="A33" s="12">
        <f t="shared" si="0"/>
        <v>32</v>
      </c>
      <c r="B33" s="12" t="s">
        <v>283</v>
      </c>
      <c r="C33" s="13" t="s">
        <v>284</v>
      </c>
      <c r="D33" s="14" t="s">
        <v>285</v>
      </c>
    </row>
    <row r="34" spans="1:4" x14ac:dyDescent="0.25">
      <c r="A34" s="12">
        <f t="shared" si="0"/>
        <v>33</v>
      </c>
      <c r="B34" s="12" t="s">
        <v>286</v>
      </c>
      <c r="C34" s="13" t="s">
        <v>287</v>
      </c>
      <c r="D34" s="14" t="s">
        <v>288</v>
      </c>
    </row>
    <row r="35" spans="1:4" x14ac:dyDescent="0.25">
      <c r="A35" s="12">
        <f t="shared" si="0"/>
        <v>34</v>
      </c>
      <c r="B35" s="12" t="s">
        <v>289</v>
      </c>
      <c r="C35" s="13" t="s">
        <v>290</v>
      </c>
      <c r="D35" s="14" t="s">
        <v>291</v>
      </c>
    </row>
    <row r="36" spans="1:4" x14ac:dyDescent="0.25">
      <c r="A36" s="12">
        <f t="shared" si="0"/>
        <v>35</v>
      </c>
      <c r="B36" s="12" t="s">
        <v>292</v>
      </c>
      <c r="C36" s="13" t="s">
        <v>293</v>
      </c>
      <c r="D36" s="14" t="s">
        <v>294</v>
      </c>
    </row>
    <row r="37" spans="1:4" x14ac:dyDescent="0.25">
      <c r="A37" s="12">
        <f t="shared" si="0"/>
        <v>36</v>
      </c>
      <c r="B37" s="12" t="s">
        <v>295</v>
      </c>
      <c r="C37" s="13" t="s">
        <v>296</v>
      </c>
      <c r="D37" s="14" t="s">
        <v>297</v>
      </c>
    </row>
    <row r="38" spans="1:4" x14ac:dyDescent="0.25">
      <c r="A38" s="12">
        <f t="shared" si="0"/>
        <v>37</v>
      </c>
      <c r="B38" s="12" t="s">
        <v>298</v>
      </c>
      <c r="C38" s="13" t="s">
        <v>299</v>
      </c>
      <c r="D38" s="14" t="s">
        <v>300</v>
      </c>
    </row>
    <row r="39" spans="1:4" x14ac:dyDescent="0.25">
      <c r="A39" s="12">
        <f t="shared" si="0"/>
        <v>38</v>
      </c>
      <c r="B39" s="12" t="s">
        <v>301</v>
      </c>
      <c r="C39" s="13" t="s">
        <v>302</v>
      </c>
      <c r="D39" s="14" t="s">
        <v>303</v>
      </c>
    </row>
    <row r="40" spans="1:4" x14ac:dyDescent="0.25">
      <c r="A40" s="12">
        <f t="shared" si="0"/>
        <v>39</v>
      </c>
      <c r="B40" s="12" t="s">
        <v>304</v>
      </c>
      <c r="C40" s="13" t="s">
        <v>305</v>
      </c>
      <c r="D40" s="14" t="s">
        <v>306</v>
      </c>
    </row>
    <row r="41" spans="1:4" x14ac:dyDescent="0.25">
      <c r="A41" s="12">
        <f t="shared" si="0"/>
        <v>40</v>
      </c>
      <c r="B41" s="12" t="s">
        <v>307</v>
      </c>
      <c r="C41" s="13" t="s">
        <v>308</v>
      </c>
      <c r="D41" s="14" t="s">
        <v>309</v>
      </c>
    </row>
    <row r="42" spans="1:4" x14ac:dyDescent="0.25">
      <c r="A42" s="12">
        <f t="shared" si="0"/>
        <v>41</v>
      </c>
      <c r="B42" s="12" t="s">
        <v>310</v>
      </c>
      <c r="C42" s="13" t="s">
        <v>311</v>
      </c>
      <c r="D42" s="14" t="s">
        <v>312</v>
      </c>
    </row>
    <row r="43" spans="1:4" x14ac:dyDescent="0.25">
      <c r="A43" s="12">
        <f t="shared" si="0"/>
        <v>42</v>
      </c>
      <c r="B43" s="12" t="s">
        <v>313</v>
      </c>
      <c r="C43" s="13" t="s">
        <v>314</v>
      </c>
      <c r="D43" s="14" t="s">
        <v>315</v>
      </c>
    </row>
    <row r="44" spans="1:4" x14ac:dyDescent="0.25">
      <c r="A44" s="12">
        <f t="shared" si="0"/>
        <v>43</v>
      </c>
      <c r="B44" s="12" t="s">
        <v>316</v>
      </c>
      <c r="C44" s="13" t="s">
        <v>317</v>
      </c>
      <c r="D44" s="14" t="s">
        <v>318</v>
      </c>
    </row>
    <row r="45" spans="1:4" x14ac:dyDescent="0.25">
      <c r="A45" s="12">
        <f t="shared" si="0"/>
        <v>44</v>
      </c>
      <c r="B45" s="12" t="s">
        <v>319</v>
      </c>
      <c r="C45" s="13" t="s">
        <v>320</v>
      </c>
      <c r="D45" s="14" t="s">
        <v>321</v>
      </c>
    </row>
    <row r="46" spans="1:4" ht="24" x14ac:dyDescent="0.25">
      <c r="A46" s="12">
        <f t="shared" si="0"/>
        <v>45</v>
      </c>
      <c r="B46" s="12" t="s">
        <v>322</v>
      </c>
      <c r="C46" s="13" t="s">
        <v>323</v>
      </c>
      <c r="D46" s="14" t="s">
        <v>324</v>
      </c>
    </row>
    <row r="47" spans="1:4" ht="24" x14ac:dyDescent="0.25">
      <c r="A47" s="12">
        <f t="shared" si="0"/>
        <v>46</v>
      </c>
      <c r="B47" s="12" t="s">
        <v>325</v>
      </c>
      <c r="C47" s="13" t="s">
        <v>326</v>
      </c>
      <c r="D47" s="14" t="s">
        <v>327</v>
      </c>
    </row>
    <row r="48" spans="1:4" x14ac:dyDescent="0.25">
      <c r="A48" s="12">
        <f t="shared" si="0"/>
        <v>47</v>
      </c>
      <c r="B48" s="12" t="s">
        <v>328</v>
      </c>
      <c r="C48" s="13" t="s">
        <v>329</v>
      </c>
      <c r="D48" s="14" t="s">
        <v>330</v>
      </c>
    </row>
    <row r="49" spans="1:4" x14ac:dyDescent="0.25">
      <c r="A49" s="12">
        <f t="shared" si="0"/>
        <v>48</v>
      </c>
      <c r="B49" s="12" t="s">
        <v>331</v>
      </c>
      <c r="C49" s="13" t="s">
        <v>332</v>
      </c>
      <c r="D49" s="14" t="s">
        <v>333</v>
      </c>
    </row>
    <row r="50" spans="1:4" x14ac:dyDescent="0.25">
      <c r="A50" s="12">
        <f t="shared" si="0"/>
        <v>49</v>
      </c>
      <c r="B50" s="12" t="s">
        <v>334</v>
      </c>
      <c r="C50" s="13" t="s">
        <v>335</v>
      </c>
      <c r="D50" s="14" t="s">
        <v>336</v>
      </c>
    </row>
    <row r="51" spans="1:4" x14ac:dyDescent="0.25">
      <c r="A51" s="12">
        <f t="shared" si="0"/>
        <v>50</v>
      </c>
      <c r="B51" s="12" t="s">
        <v>337</v>
      </c>
      <c r="C51" s="13" t="s">
        <v>338</v>
      </c>
      <c r="D51" s="14" t="s">
        <v>339</v>
      </c>
    </row>
    <row r="52" spans="1:4" x14ac:dyDescent="0.25">
      <c r="A52" s="12">
        <f t="shared" si="0"/>
        <v>51</v>
      </c>
      <c r="B52" s="12" t="s">
        <v>340</v>
      </c>
      <c r="C52" s="13" t="s">
        <v>341</v>
      </c>
      <c r="D52" s="14" t="s">
        <v>342</v>
      </c>
    </row>
    <row r="53" spans="1:4" x14ac:dyDescent="0.25">
      <c r="A53" s="12">
        <f t="shared" si="0"/>
        <v>52</v>
      </c>
      <c r="B53" s="12" t="s">
        <v>343</v>
      </c>
      <c r="C53" s="13" t="s">
        <v>299</v>
      </c>
      <c r="D53" s="14" t="s">
        <v>344</v>
      </c>
    </row>
    <row r="54" spans="1:4" x14ac:dyDescent="0.25">
      <c r="A54" s="12">
        <f t="shared" si="0"/>
        <v>53</v>
      </c>
      <c r="B54" s="12" t="s">
        <v>345</v>
      </c>
      <c r="C54" s="13" t="s">
        <v>346</v>
      </c>
      <c r="D54" s="14" t="s">
        <v>347</v>
      </c>
    </row>
    <row r="55" spans="1:4" x14ac:dyDescent="0.25">
      <c r="A55" s="12">
        <f t="shared" si="0"/>
        <v>54</v>
      </c>
      <c r="B55" s="12" t="s">
        <v>348</v>
      </c>
      <c r="C55" s="13" t="s">
        <v>349</v>
      </c>
      <c r="D55" s="14" t="s">
        <v>350</v>
      </c>
    </row>
    <row r="56" spans="1:4" ht="24" x14ac:dyDescent="0.25">
      <c r="A56" s="12">
        <f t="shared" si="0"/>
        <v>55</v>
      </c>
      <c r="B56" s="12" t="s">
        <v>351</v>
      </c>
      <c r="C56" s="13" t="s">
        <v>352</v>
      </c>
      <c r="D56" s="14" t="s">
        <v>353</v>
      </c>
    </row>
    <row r="57" spans="1:4" x14ac:dyDescent="0.25">
      <c r="A57" s="12">
        <f t="shared" si="0"/>
        <v>56</v>
      </c>
      <c r="B57" s="12" t="s">
        <v>354</v>
      </c>
      <c r="C57" s="13" t="s">
        <v>355</v>
      </c>
      <c r="D57" s="14" t="s">
        <v>356</v>
      </c>
    </row>
    <row r="58" spans="1:4" x14ac:dyDescent="0.25">
      <c r="A58" s="12">
        <f t="shared" si="0"/>
        <v>57</v>
      </c>
      <c r="B58" s="12" t="s">
        <v>357</v>
      </c>
      <c r="C58" s="13" t="s">
        <v>358</v>
      </c>
      <c r="D58" s="14" t="s">
        <v>359</v>
      </c>
    </row>
    <row r="59" spans="1:4" x14ac:dyDescent="0.25">
      <c r="A59" s="12">
        <f t="shared" si="0"/>
        <v>58</v>
      </c>
      <c r="B59" s="12" t="s">
        <v>360</v>
      </c>
      <c r="C59" s="13" t="s">
        <v>361</v>
      </c>
      <c r="D59" s="14" t="s">
        <v>362</v>
      </c>
    </row>
    <row r="60" spans="1:4" x14ac:dyDescent="0.25">
      <c r="A60" s="12">
        <f t="shared" si="0"/>
        <v>59</v>
      </c>
      <c r="B60" s="12" t="s">
        <v>363</v>
      </c>
      <c r="C60" s="13" t="s">
        <v>364</v>
      </c>
      <c r="D60" s="14" t="s">
        <v>365</v>
      </c>
    </row>
    <row r="61" spans="1:4" x14ac:dyDescent="0.25">
      <c r="A61" s="12">
        <f t="shared" si="0"/>
        <v>60</v>
      </c>
      <c r="B61" s="12" t="s">
        <v>366</v>
      </c>
      <c r="C61" s="13" t="s">
        <v>367</v>
      </c>
      <c r="D61" s="14" t="s">
        <v>368</v>
      </c>
    </row>
    <row r="62" spans="1:4" x14ac:dyDescent="0.25">
      <c r="A62" s="12">
        <f t="shared" si="0"/>
        <v>61</v>
      </c>
      <c r="B62" s="12" t="s">
        <v>369</v>
      </c>
      <c r="C62" s="13" t="s">
        <v>370</v>
      </c>
      <c r="D62" s="14" t="s">
        <v>371</v>
      </c>
    </row>
    <row r="63" spans="1:4" x14ac:dyDescent="0.25">
      <c r="A63" s="12">
        <f t="shared" si="0"/>
        <v>62</v>
      </c>
      <c r="B63" s="12" t="s">
        <v>372</v>
      </c>
      <c r="C63" s="13" t="s">
        <v>373</v>
      </c>
      <c r="D63" s="14" t="s">
        <v>374</v>
      </c>
    </row>
    <row r="64" spans="1:4" x14ac:dyDescent="0.25">
      <c r="A64" s="12">
        <f t="shared" si="0"/>
        <v>63</v>
      </c>
      <c r="B64" s="12" t="s">
        <v>375</v>
      </c>
      <c r="C64" s="13" t="s">
        <v>376</v>
      </c>
      <c r="D64" s="14" t="s">
        <v>377</v>
      </c>
    </row>
    <row r="65" spans="1:4" x14ac:dyDescent="0.25">
      <c r="A65" s="12">
        <f t="shared" si="0"/>
        <v>64</v>
      </c>
      <c r="B65" s="12" t="s">
        <v>56</v>
      </c>
      <c r="C65" s="13" t="s">
        <v>378</v>
      </c>
      <c r="D65" s="14" t="s">
        <v>379</v>
      </c>
    </row>
    <row r="66" spans="1:4" x14ac:dyDescent="0.25">
      <c r="A66" s="12">
        <f t="shared" si="0"/>
        <v>65</v>
      </c>
      <c r="B66" s="12" t="s">
        <v>380</v>
      </c>
      <c r="C66" s="13" t="s">
        <v>381</v>
      </c>
      <c r="D66" s="14" t="s">
        <v>382</v>
      </c>
    </row>
    <row r="67" spans="1:4" x14ac:dyDescent="0.25">
      <c r="A67" s="12">
        <f t="shared" si="0"/>
        <v>66</v>
      </c>
      <c r="B67" s="12" t="s">
        <v>383</v>
      </c>
      <c r="C67" s="13" t="s">
        <v>384</v>
      </c>
      <c r="D67" s="14" t="s">
        <v>385</v>
      </c>
    </row>
    <row r="68" spans="1:4" x14ac:dyDescent="0.25">
      <c r="A68" s="12">
        <f t="shared" ref="A68:A131" si="1">+A67+1</f>
        <v>67</v>
      </c>
      <c r="B68" s="12" t="s">
        <v>386</v>
      </c>
      <c r="C68" s="13" t="s">
        <v>387</v>
      </c>
      <c r="D68" s="14" t="s">
        <v>388</v>
      </c>
    </row>
    <row r="69" spans="1:4" x14ac:dyDescent="0.25">
      <c r="A69" s="12">
        <f t="shared" si="1"/>
        <v>68</v>
      </c>
      <c r="B69" s="12" t="s">
        <v>389</v>
      </c>
      <c r="C69" s="13" t="s">
        <v>390</v>
      </c>
      <c r="D69" s="14" t="s">
        <v>391</v>
      </c>
    </row>
    <row r="70" spans="1:4" x14ac:dyDescent="0.25">
      <c r="A70" s="12">
        <f t="shared" si="1"/>
        <v>69</v>
      </c>
      <c r="B70" s="12" t="s">
        <v>62</v>
      </c>
      <c r="C70" s="13" t="s">
        <v>392</v>
      </c>
      <c r="D70" s="14" t="s">
        <v>393</v>
      </c>
    </row>
    <row r="71" spans="1:4" x14ac:dyDescent="0.25">
      <c r="A71" s="12">
        <f t="shared" si="1"/>
        <v>70</v>
      </c>
      <c r="B71" s="12" t="s">
        <v>394</v>
      </c>
      <c r="C71" s="13" t="s">
        <v>395</v>
      </c>
      <c r="D71" s="14" t="s">
        <v>396</v>
      </c>
    </row>
    <row r="72" spans="1:4" x14ac:dyDescent="0.25">
      <c r="A72" s="12">
        <f t="shared" si="1"/>
        <v>71</v>
      </c>
      <c r="B72" s="12" t="s">
        <v>397</v>
      </c>
      <c r="C72" s="13" t="s">
        <v>398</v>
      </c>
      <c r="D72" s="14" t="s">
        <v>399</v>
      </c>
    </row>
    <row r="73" spans="1:4" x14ac:dyDescent="0.25">
      <c r="A73" s="12">
        <f t="shared" si="1"/>
        <v>72</v>
      </c>
      <c r="B73" s="12" t="s">
        <v>400</v>
      </c>
      <c r="C73" s="13" t="s">
        <v>401</v>
      </c>
      <c r="D73" s="14" t="s">
        <v>402</v>
      </c>
    </row>
    <row r="74" spans="1:4" x14ac:dyDescent="0.25">
      <c r="A74" s="12">
        <f t="shared" si="1"/>
        <v>73</v>
      </c>
      <c r="B74" s="12" t="s">
        <v>403</v>
      </c>
      <c r="C74" s="13" t="s">
        <v>404</v>
      </c>
      <c r="D74" s="14" t="s">
        <v>405</v>
      </c>
    </row>
    <row r="75" spans="1:4" x14ac:dyDescent="0.25">
      <c r="A75" s="12">
        <f t="shared" si="1"/>
        <v>74</v>
      </c>
      <c r="B75" s="12" t="s">
        <v>406</v>
      </c>
      <c r="C75" s="13" t="s">
        <v>407</v>
      </c>
      <c r="D75" s="14" t="s">
        <v>408</v>
      </c>
    </row>
    <row r="76" spans="1:4" x14ac:dyDescent="0.25">
      <c r="A76" s="12">
        <f t="shared" si="1"/>
        <v>75</v>
      </c>
      <c r="B76" s="12" t="s">
        <v>16</v>
      </c>
      <c r="C76" s="13" t="s">
        <v>409</v>
      </c>
      <c r="D76" s="14" t="s">
        <v>410</v>
      </c>
    </row>
    <row r="77" spans="1:4" x14ac:dyDescent="0.25">
      <c r="A77" s="12">
        <f t="shared" si="1"/>
        <v>76</v>
      </c>
      <c r="B77" s="12" t="s">
        <v>411</v>
      </c>
      <c r="C77" s="13" t="s">
        <v>412</v>
      </c>
      <c r="D77" s="14" t="s">
        <v>413</v>
      </c>
    </row>
    <row r="78" spans="1:4" x14ac:dyDescent="0.25">
      <c r="A78" s="12">
        <f t="shared" si="1"/>
        <v>77</v>
      </c>
      <c r="B78" s="12" t="s">
        <v>414</v>
      </c>
      <c r="C78" s="13" t="s">
        <v>415</v>
      </c>
      <c r="D78" s="14" t="s">
        <v>416</v>
      </c>
    </row>
    <row r="79" spans="1:4" x14ac:dyDescent="0.25">
      <c r="A79" s="12">
        <f t="shared" si="1"/>
        <v>78</v>
      </c>
      <c r="B79" s="12" t="s">
        <v>417</v>
      </c>
      <c r="C79" s="13" t="s">
        <v>418</v>
      </c>
      <c r="D79" s="14" t="s">
        <v>419</v>
      </c>
    </row>
    <row r="80" spans="1:4" x14ac:dyDescent="0.25">
      <c r="A80" s="12">
        <f t="shared" si="1"/>
        <v>79</v>
      </c>
      <c r="B80" s="12" t="s">
        <v>420</v>
      </c>
      <c r="C80" s="13" t="s">
        <v>421</v>
      </c>
      <c r="D80" s="14" t="s">
        <v>422</v>
      </c>
    </row>
    <row r="81" spans="1:4" x14ac:dyDescent="0.25">
      <c r="A81" s="12">
        <f t="shared" si="1"/>
        <v>80</v>
      </c>
      <c r="B81" s="12" t="s">
        <v>423</v>
      </c>
      <c r="C81" s="13" t="s">
        <v>424</v>
      </c>
      <c r="D81" s="14" t="s">
        <v>425</v>
      </c>
    </row>
    <row r="82" spans="1:4" x14ac:dyDescent="0.25">
      <c r="A82" s="12">
        <f t="shared" si="1"/>
        <v>81</v>
      </c>
      <c r="B82" s="12" t="s">
        <v>426</v>
      </c>
      <c r="C82" s="13" t="s">
        <v>427</v>
      </c>
      <c r="D82" s="14" t="s">
        <v>428</v>
      </c>
    </row>
    <row r="83" spans="1:4" x14ac:dyDescent="0.25">
      <c r="A83" s="12">
        <f t="shared" si="1"/>
        <v>82</v>
      </c>
      <c r="B83" s="12" t="s">
        <v>429</v>
      </c>
      <c r="C83" s="13" t="s">
        <v>275</v>
      </c>
      <c r="D83" s="14" t="s">
        <v>430</v>
      </c>
    </row>
    <row r="84" spans="1:4" x14ac:dyDescent="0.25">
      <c r="A84" s="12">
        <f t="shared" si="1"/>
        <v>83</v>
      </c>
      <c r="B84" s="12" t="s">
        <v>27</v>
      </c>
      <c r="C84" s="13" t="s">
        <v>431</v>
      </c>
      <c r="D84" s="14" t="s">
        <v>432</v>
      </c>
    </row>
    <row r="85" spans="1:4" x14ac:dyDescent="0.25">
      <c r="A85" s="12">
        <f t="shared" si="1"/>
        <v>84</v>
      </c>
      <c r="B85" s="12" t="s">
        <v>17</v>
      </c>
      <c r="C85" s="13" t="s">
        <v>207</v>
      </c>
      <c r="D85" s="14" t="s">
        <v>433</v>
      </c>
    </row>
    <row r="86" spans="1:4" x14ac:dyDescent="0.25">
      <c r="A86" s="12">
        <f t="shared" si="1"/>
        <v>85</v>
      </c>
      <c r="B86" s="12" t="s">
        <v>434</v>
      </c>
      <c r="C86" s="13" t="s">
        <v>435</v>
      </c>
      <c r="D86" s="14" t="s">
        <v>436</v>
      </c>
    </row>
    <row r="87" spans="1:4" ht="24" x14ac:dyDescent="0.25">
      <c r="A87" s="12">
        <f t="shared" si="1"/>
        <v>86</v>
      </c>
      <c r="B87" s="12" t="s">
        <v>437</v>
      </c>
      <c r="C87" s="13" t="s">
        <v>438</v>
      </c>
      <c r="D87" s="14" t="s">
        <v>439</v>
      </c>
    </row>
    <row r="88" spans="1:4" x14ac:dyDescent="0.25">
      <c r="A88" s="12">
        <f t="shared" si="1"/>
        <v>87</v>
      </c>
      <c r="B88" s="12" t="s">
        <v>440</v>
      </c>
      <c r="C88" s="13" t="s">
        <v>441</v>
      </c>
      <c r="D88" s="14" t="s">
        <v>442</v>
      </c>
    </row>
    <row r="89" spans="1:4" x14ac:dyDescent="0.25">
      <c r="A89" s="12">
        <f t="shared" si="1"/>
        <v>88</v>
      </c>
      <c r="B89" s="12" t="s">
        <v>12</v>
      </c>
      <c r="C89" s="13" t="s">
        <v>243</v>
      </c>
      <c r="D89" s="14" t="s">
        <v>443</v>
      </c>
    </row>
    <row r="90" spans="1:4" x14ac:dyDescent="0.25">
      <c r="A90" s="12">
        <f t="shared" si="1"/>
        <v>89</v>
      </c>
      <c r="B90" s="12" t="s">
        <v>444</v>
      </c>
      <c r="C90" s="13" t="s">
        <v>409</v>
      </c>
      <c r="D90" s="14" t="s">
        <v>445</v>
      </c>
    </row>
    <row r="91" spans="1:4" x14ac:dyDescent="0.25">
      <c r="A91" s="12">
        <f t="shared" si="1"/>
        <v>90</v>
      </c>
      <c r="B91" s="12" t="s">
        <v>446</v>
      </c>
      <c r="C91" s="13" t="s">
        <v>264</v>
      </c>
      <c r="D91" s="14" t="s">
        <v>447</v>
      </c>
    </row>
    <row r="92" spans="1:4" x14ac:dyDescent="0.25">
      <c r="A92" s="12">
        <f t="shared" si="1"/>
        <v>91</v>
      </c>
      <c r="B92" s="12" t="s">
        <v>448</v>
      </c>
      <c r="C92" s="13" t="s">
        <v>317</v>
      </c>
      <c r="D92" s="14" t="s">
        <v>449</v>
      </c>
    </row>
    <row r="93" spans="1:4" x14ac:dyDescent="0.25">
      <c r="A93" s="12">
        <f t="shared" si="1"/>
        <v>92</v>
      </c>
      <c r="B93" s="12" t="s">
        <v>450</v>
      </c>
      <c r="C93" s="13" t="s">
        <v>451</v>
      </c>
      <c r="D93" s="14" t="s">
        <v>452</v>
      </c>
    </row>
    <row r="94" spans="1:4" x14ac:dyDescent="0.25">
      <c r="A94" s="12">
        <f t="shared" si="1"/>
        <v>93</v>
      </c>
      <c r="B94" s="12" t="s">
        <v>453</v>
      </c>
      <c r="C94" s="13" t="s">
        <v>454</v>
      </c>
      <c r="D94" s="14" t="s">
        <v>455</v>
      </c>
    </row>
    <row r="95" spans="1:4" x14ac:dyDescent="0.25">
      <c r="A95" s="12">
        <f t="shared" si="1"/>
        <v>94</v>
      </c>
      <c r="B95" s="12" t="s">
        <v>456</v>
      </c>
      <c r="C95" s="13" t="s">
        <v>457</v>
      </c>
      <c r="D95" s="14" t="s">
        <v>458</v>
      </c>
    </row>
    <row r="96" spans="1:4" x14ac:dyDescent="0.25">
      <c r="A96" s="12">
        <f t="shared" si="1"/>
        <v>95</v>
      </c>
      <c r="B96" s="12" t="s">
        <v>459</v>
      </c>
      <c r="C96" s="13" t="s">
        <v>460</v>
      </c>
      <c r="D96" s="14" t="s">
        <v>461</v>
      </c>
    </row>
    <row r="97" spans="1:4" x14ac:dyDescent="0.25">
      <c r="A97" s="12">
        <f t="shared" si="1"/>
        <v>96</v>
      </c>
      <c r="B97" s="12" t="s">
        <v>22</v>
      </c>
      <c r="C97" s="13" t="s">
        <v>462</v>
      </c>
      <c r="D97" s="14" t="s">
        <v>463</v>
      </c>
    </row>
    <row r="98" spans="1:4" x14ac:dyDescent="0.25">
      <c r="A98" s="12">
        <f t="shared" si="1"/>
        <v>97</v>
      </c>
      <c r="B98" s="12" t="s">
        <v>23</v>
      </c>
      <c r="C98" s="13" t="s">
        <v>464</v>
      </c>
      <c r="D98" s="14" t="s">
        <v>465</v>
      </c>
    </row>
    <row r="99" spans="1:4" x14ac:dyDescent="0.25">
      <c r="A99" s="12">
        <f t="shared" si="1"/>
        <v>98</v>
      </c>
      <c r="B99" s="12" t="s">
        <v>60</v>
      </c>
      <c r="C99" s="13" t="s">
        <v>466</v>
      </c>
      <c r="D99" s="14" t="s">
        <v>467</v>
      </c>
    </row>
    <row r="100" spans="1:4" x14ac:dyDescent="0.25">
      <c r="A100" s="12">
        <f t="shared" si="1"/>
        <v>99</v>
      </c>
      <c r="B100" s="12" t="s">
        <v>468</v>
      </c>
      <c r="C100" s="13" t="s">
        <v>469</v>
      </c>
      <c r="D100" s="14" t="s">
        <v>470</v>
      </c>
    </row>
    <row r="101" spans="1:4" x14ac:dyDescent="0.25">
      <c r="A101" s="12">
        <f t="shared" si="1"/>
        <v>100</v>
      </c>
      <c r="B101" s="12" t="s">
        <v>471</v>
      </c>
      <c r="C101" s="13" t="s">
        <v>472</v>
      </c>
      <c r="D101" s="14" t="s">
        <v>473</v>
      </c>
    </row>
    <row r="102" spans="1:4" x14ac:dyDescent="0.25">
      <c r="A102" s="12">
        <f t="shared" si="1"/>
        <v>101</v>
      </c>
      <c r="B102" s="12" t="s">
        <v>110</v>
      </c>
      <c r="C102" s="13" t="s">
        <v>474</v>
      </c>
      <c r="D102" s="14" t="s">
        <v>475</v>
      </c>
    </row>
    <row r="103" spans="1:4" x14ac:dyDescent="0.25">
      <c r="A103" s="12">
        <f t="shared" si="1"/>
        <v>102</v>
      </c>
      <c r="B103" s="12" t="s">
        <v>86</v>
      </c>
      <c r="C103" s="13" t="s">
        <v>476</v>
      </c>
      <c r="D103" s="14" t="s">
        <v>477</v>
      </c>
    </row>
    <row r="104" spans="1:4" x14ac:dyDescent="0.25">
      <c r="A104" s="12">
        <f t="shared" si="1"/>
        <v>103</v>
      </c>
      <c r="B104" s="12" t="s">
        <v>75</v>
      </c>
      <c r="C104" s="13" t="s">
        <v>478</v>
      </c>
      <c r="D104" s="14" t="s">
        <v>479</v>
      </c>
    </row>
    <row r="105" spans="1:4" x14ac:dyDescent="0.25">
      <c r="A105" s="12">
        <f t="shared" si="1"/>
        <v>104</v>
      </c>
      <c r="B105" s="12" t="s">
        <v>59</v>
      </c>
      <c r="C105" s="13" t="s">
        <v>480</v>
      </c>
      <c r="D105" s="14" t="s">
        <v>481</v>
      </c>
    </row>
    <row r="106" spans="1:4" x14ac:dyDescent="0.25">
      <c r="A106" s="12">
        <f t="shared" si="1"/>
        <v>105</v>
      </c>
      <c r="B106" s="12" t="s">
        <v>482</v>
      </c>
      <c r="C106" s="13" t="s">
        <v>431</v>
      </c>
      <c r="D106" s="14" t="s">
        <v>483</v>
      </c>
    </row>
    <row r="107" spans="1:4" x14ac:dyDescent="0.25">
      <c r="A107" s="12">
        <f t="shared" si="1"/>
        <v>106</v>
      </c>
      <c r="B107" s="12" t="s">
        <v>484</v>
      </c>
      <c r="C107" s="13" t="s">
        <v>314</v>
      </c>
      <c r="D107" s="14" t="s">
        <v>485</v>
      </c>
    </row>
    <row r="108" spans="1:4" x14ac:dyDescent="0.25">
      <c r="A108" s="12">
        <f t="shared" si="1"/>
        <v>107</v>
      </c>
      <c r="B108" s="12" t="s">
        <v>486</v>
      </c>
      <c r="C108" s="13" t="s">
        <v>487</v>
      </c>
      <c r="D108" s="14" t="s">
        <v>488</v>
      </c>
    </row>
    <row r="109" spans="1:4" x14ac:dyDescent="0.25">
      <c r="A109" s="12">
        <f t="shared" si="1"/>
        <v>108</v>
      </c>
      <c r="B109" s="12" t="s">
        <v>489</v>
      </c>
      <c r="C109" s="13" t="s">
        <v>490</v>
      </c>
      <c r="D109" s="14" t="s">
        <v>491</v>
      </c>
    </row>
    <row r="110" spans="1:4" x14ac:dyDescent="0.25">
      <c r="A110" s="12">
        <f t="shared" si="1"/>
        <v>109</v>
      </c>
      <c r="B110" s="12" t="s">
        <v>492</v>
      </c>
      <c r="C110" s="13" t="s">
        <v>493</v>
      </c>
      <c r="D110" s="14" t="s">
        <v>494</v>
      </c>
    </row>
    <row r="111" spans="1:4" x14ac:dyDescent="0.25">
      <c r="A111" s="12">
        <f t="shared" si="1"/>
        <v>110</v>
      </c>
      <c r="B111" s="12" t="s">
        <v>20</v>
      </c>
      <c r="C111" s="13" t="s">
        <v>495</v>
      </c>
      <c r="D111" s="14" t="s">
        <v>496</v>
      </c>
    </row>
    <row r="112" spans="1:4" x14ac:dyDescent="0.25">
      <c r="A112" s="12">
        <f t="shared" si="1"/>
        <v>111</v>
      </c>
      <c r="B112" s="12" t="s">
        <v>42</v>
      </c>
      <c r="C112" s="13" t="s">
        <v>497</v>
      </c>
      <c r="D112" s="14" t="s">
        <v>498</v>
      </c>
    </row>
    <row r="113" spans="1:4" x14ac:dyDescent="0.25">
      <c r="A113" s="12">
        <f t="shared" si="1"/>
        <v>112</v>
      </c>
      <c r="B113" s="12" t="s">
        <v>499</v>
      </c>
      <c r="C113" s="13" t="s">
        <v>500</v>
      </c>
      <c r="D113" s="14" t="s">
        <v>501</v>
      </c>
    </row>
    <row r="114" spans="1:4" x14ac:dyDescent="0.25">
      <c r="A114" s="12">
        <f t="shared" si="1"/>
        <v>113</v>
      </c>
      <c r="B114" s="12" t="s">
        <v>502</v>
      </c>
      <c r="C114" s="13" t="s">
        <v>503</v>
      </c>
      <c r="D114" s="15" t="s">
        <v>504</v>
      </c>
    </row>
    <row r="115" spans="1:4" x14ac:dyDescent="0.25">
      <c r="A115" s="12">
        <f t="shared" si="1"/>
        <v>114</v>
      </c>
      <c r="B115" s="12" t="s">
        <v>505</v>
      </c>
      <c r="C115" s="13" t="s">
        <v>506</v>
      </c>
      <c r="D115" s="14" t="s">
        <v>507</v>
      </c>
    </row>
    <row r="116" spans="1:4" x14ac:dyDescent="0.25">
      <c r="A116" s="12">
        <f t="shared" si="1"/>
        <v>115</v>
      </c>
      <c r="B116" s="12" t="s">
        <v>508</v>
      </c>
      <c r="C116" s="13" t="s">
        <v>454</v>
      </c>
      <c r="D116" s="14" t="s">
        <v>509</v>
      </c>
    </row>
    <row r="117" spans="1:4" x14ac:dyDescent="0.25">
      <c r="A117" s="12">
        <f t="shared" si="1"/>
        <v>116</v>
      </c>
      <c r="B117" s="12" t="s">
        <v>510</v>
      </c>
      <c r="C117" s="13" t="s">
        <v>511</v>
      </c>
      <c r="D117" s="14" t="s">
        <v>512</v>
      </c>
    </row>
    <row r="118" spans="1:4" x14ac:dyDescent="0.25">
      <c r="A118" s="12">
        <f t="shared" si="1"/>
        <v>117</v>
      </c>
      <c r="B118" s="12" t="s">
        <v>513</v>
      </c>
      <c r="C118" s="13" t="s">
        <v>192</v>
      </c>
      <c r="D118" s="14" t="s">
        <v>514</v>
      </c>
    </row>
    <row r="119" spans="1:4" x14ac:dyDescent="0.25">
      <c r="A119" s="12">
        <f t="shared" si="1"/>
        <v>118</v>
      </c>
      <c r="B119" s="12" t="s">
        <v>515</v>
      </c>
      <c r="C119" s="13" t="s">
        <v>516</v>
      </c>
      <c r="D119" s="14" t="s">
        <v>517</v>
      </c>
    </row>
    <row r="120" spans="1:4" x14ac:dyDescent="0.25">
      <c r="A120" s="12">
        <f t="shared" si="1"/>
        <v>119</v>
      </c>
      <c r="B120" s="12" t="s">
        <v>35</v>
      </c>
      <c r="C120" s="13" t="s">
        <v>518</v>
      </c>
      <c r="D120" s="14" t="s">
        <v>519</v>
      </c>
    </row>
    <row r="121" spans="1:4" x14ac:dyDescent="0.25">
      <c r="A121" s="12">
        <f t="shared" si="1"/>
        <v>120</v>
      </c>
      <c r="B121" s="12" t="s">
        <v>66</v>
      </c>
      <c r="C121" s="13" t="s">
        <v>213</v>
      </c>
      <c r="D121" s="14" t="s">
        <v>520</v>
      </c>
    </row>
    <row r="122" spans="1:4" x14ac:dyDescent="0.25">
      <c r="A122" s="12">
        <f t="shared" si="1"/>
        <v>121</v>
      </c>
      <c r="B122" s="12" t="s">
        <v>112</v>
      </c>
      <c r="C122" s="13" t="s">
        <v>521</v>
      </c>
      <c r="D122" s="14" t="s">
        <v>522</v>
      </c>
    </row>
    <row r="123" spans="1:4" x14ac:dyDescent="0.25">
      <c r="A123" s="12">
        <f t="shared" si="1"/>
        <v>122</v>
      </c>
      <c r="B123" s="12" t="s">
        <v>523</v>
      </c>
      <c r="C123" s="13" t="s">
        <v>524</v>
      </c>
      <c r="D123" s="14" t="s">
        <v>525</v>
      </c>
    </row>
    <row r="124" spans="1:4" x14ac:dyDescent="0.25">
      <c r="A124" s="12">
        <f t="shared" si="1"/>
        <v>123</v>
      </c>
      <c r="B124" s="12" t="s">
        <v>58</v>
      </c>
      <c r="C124" s="13" t="s">
        <v>349</v>
      </c>
      <c r="D124" s="14" t="s">
        <v>526</v>
      </c>
    </row>
    <row r="125" spans="1:4" x14ac:dyDescent="0.25">
      <c r="A125" s="12">
        <f t="shared" si="1"/>
        <v>124</v>
      </c>
      <c r="B125" s="12" t="s">
        <v>81</v>
      </c>
      <c r="C125" s="13" t="s">
        <v>527</v>
      </c>
      <c r="D125" s="14" t="s">
        <v>528</v>
      </c>
    </row>
    <row r="126" spans="1:4" x14ac:dyDescent="0.25">
      <c r="A126" s="12">
        <f t="shared" si="1"/>
        <v>125</v>
      </c>
      <c r="B126" s="12" t="s">
        <v>529</v>
      </c>
      <c r="C126" s="13" t="s">
        <v>530</v>
      </c>
      <c r="D126" s="14" t="s">
        <v>531</v>
      </c>
    </row>
    <row r="127" spans="1:4" x14ac:dyDescent="0.25">
      <c r="A127" s="12">
        <f t="shared" si="1"/>
        <v>126</v>
      </c>
      <c r="B127" s="12" t="s">
        <v>532</v>
      </c>
      <c r="C127" s="13" t="s">
        <v>533</v>
      </c>
      <c r="D127" s="14" t="s">
        <v>534</v>
      </c>
    </row>
    <row r="128" spans="1:4" x14ac:dyDescent="0.25">
      <c r="A128" s="12">
        <f t="shared" si="1"/>
        <v>127</v>
      </c>
      <c r="B128" s="12" t="s">
        <v>535</v>
      </c>
      <c r="C128" s="13" t="s">
        <v>536</v>
      </c>
      <c r="D128" s="14" t="s">
        <v>537</v>
      </c>
    </row>
    <row r="129" spans="1:4" x14ac:dyDescent="0.25">
      <c r="A129" s="12">
        <f t="shared" si="1"/>
        <v>128</v>
      </c>
      <c r="B129" s="12" t="s">
        <v>8</v>
      </c>
      <c r="C129" s="13" t="s">
        <v>538</v>
      </c>
      <c r="D129" s="14" t="s">
        <v>539</v>
      </c>
    </row>
    <row r="130" spans="1:4" x14ac:dyDescent="0.25">
      <c r="A130" s="12">
        <f t="shared" si="1"/>
        <v>129</v>
      </c>
      <c r="B130" s="12" t="s">
        <v>100</v>
      </c>
      <c r="C130" s="13" t="s">
        <v>540</v>
      </c>
      <c r="D130" s="14" t="s">
        <v>541</v>
      </c>
    </row>
    <row r="131" spans="1:4" ht="24" x14ac:dyDescent="0.25">
      <c r="A131" s="12">
        <f t="shared" si="1"/>
        <v>130</v>
      </c>
      <c r="B131" s="12" t="s">
        <v>542</v>
      </c>
      <c r="C131" s="13" t="s">
        <v>543</v>
      </c>
      <c r="D131" s="14" t="s">
        <v>544</v>
      </c>
    </row>
    <row r="132" spans="1:4" ht="24" x14ac:dyDescent="0.25">
      <c r="A132" s="12">
        <f t="shared" ref="A132:A165" si="2">+A131+1</f>
        <v>131</v>
      </c>
      <c r="B132" s="12" t="s">
        <v>545</v>
      </c>
      <c r="C132" s="13" t="s">
        <v>546</v>
      </c>
      <c r="D132" s="14" t="s">
        <v>547</v>
      </c>
    </row>
    <row r="133" spans="1:4" x14ac:dyDescent="0.25">
      <c r="A133" s="12">
        <f t="shared" si="2"/>
        <v>132</v>
      </c>
      <c r="B133" s="12" t="s">
        <v>548</v>
      </c>
      <c r="C133" s="13" t="s">
        <v>264</v>
      </c>
      <c r="D133" s="14" t="s">
        <v>549</v>
      </c>
    </row>
    <row r="134" spans="1:4" x14ac:dyDescent="0.25">
      <c r="A134" s="12">
        <f t="shared" si="2"/>
        <v>133</v>
      </c>
      <c r="B134" s="12" t="s">
        <v>96</v>
      </c>
      <c r="C134" s="13" t="s">
        <v>550</v>
      </c>
      <c r="D134" s="14" t="s">
        <v>551</v>
      </c>
    </row>
    <row r="135" spans="1:4" x14ac:dyDescent="0.25">
      <c r="A135" s="12">
        <f t="shared" si="2"/>
        <v>134</v>
      </c>
      <c r="B135" s="12" t="s">
        <v>552</v>
      </c>
      <c r="C135" s="13" t="s">
        <v>553</v>
      </c>
      <c r="D135" s="14" t="s">
        <v>399</v>
      </c>
    </row>
    <row r="136" spans="1:4" x14ac:dyDescent="0.25">
      <c r="A136" s="12">
        <f t="shared" si="2"/>
        <v>135</v>
      </c>
      <c r="B136" s="12" t="s">
        <v>85</v>
      </c>
      <c r="C136" s="13" t="s">
        <v>378</v>
      </c>
      <c r="D136" s="14" t="s">
        <v>554</v>
      </c>
    </row>
    <row r="137" spans="1:4" x14ac:dyDescent="0.25">
      <c r="A137" s="12">
        <f t="shared" si="2"/>
        <v>136</v>
      </c>
      <c r="B137" s="12" t="s">
        <v>555</v>
      </c>
      <c r="C137" s="13" t="s">
        <v>556</v>
      </c>
      <c r="D137" s="14" t="s">
        <v>557</v>
      </c>
    </row>
    <row r="138" spans="1:4" x14ac:dyDescent="0.25">
      <c r="A138" s="12">
        <f t="shared" si="2"/>
        <v>137</v>
      </c>
      <c r="B138" s="12" t="s">
        <v>40</v>
      </c>
      <c r="C138" s="13" t="s">
        <v>558</v>
      </c>
      <c r="D138" s="14" t="s">
        <v>559</v>
      </c>
    </row>
    <row r="139" spans="1:4" x14ac:dyDescent="0.25">
      <c r="A139" s="12">
        <f t="shared" si="2"/>
        <v>138</v>
      </c>
      <c r="B139" s="12" t="s">
        <v>560</v>
      </c>
      <c r="C139" s="13" t="s">
        <v>561</v>
      </c>
      <c r="D139" s="14" t="s">
        <v>562</v>
      </c>
    </row>
    <row r="140" spans="1:4" x14ac:dyDescent="0.25">
      <c r="A140" s="12">
        <f t="shared" si="2"/>
        <v>139</v>
      </c>
      <c r="B140" s="12" t="s">
        <v>563</v>
      </c>
      <c r="C140" s="13" t="s">
        <v>454</v>
      </c>
      <c r="D140" s="14" t="s">
        <v>564</v>
      </c>
    </row>
    <row r="141" spans="1:4" x14ac:dyDescent="0.25">
      <c r="A141" s="12">
        <f t="shared" si="2"/>
        <v>140</v>
      </c>
      <c r="B141" s="12" t="s">
        <v>565</v>
      </c>
      <c r="C141" s="13" t="s">
        <v>566</v>
      </c>
      <c r="D141" s="14" t="s">
        <v>567</v>
      </c>
    </row>
    <row r="142" spans="1:4" x14ac:dyDescent="0.25">
      <c r="A142" s="12">
        <f t="shared" si="2"/>
        <v>141</v>
      </c>
      <c r="B142" s="12" t="s">
        <v>120</v>
      </c>
      <c r="C142" s="13" t="s">
        <v>518</v>
      </c>
      <c r="D142" s="14" t="s">
        <v>568</v>
      </c>
    </row>
    <row r="143" spans="1:4" x14ac:dyDescent="0.25">
      <c r="A143" s="12">
        <f t="shared" si="2"/>
        <v>142</v>
      </c>
      <c r="B143" s="12" t="s">
        <v>569</v>
      </c>
      <c r="C143" s="13" t="s">
        <v>570</v>
      </c>
      <c r="D143" s="14" t="s">
        <v>571</v>
      </c>
    </row>
    <row r="144" spans="1:4" x14ac:dyDescent="0.25">
      <c r="A144" s="12">
        <f t="shared" si="2"/>
        <v>143</v>
      </c>
      <c r="B144" s="12" t="s">
        <v>572</v>
      </c>
      <c r="C144" s="13" t="s">
        <v>558</v>
      </c>
      <c r="D144" s="14" t="s">
        <v>573</v>
      </c>
    </row>
    <row r="145" spans="1:4" x14ac:dyDescent="0.25">
      <c r="A145" s="12">
        <f t="shared" si="2"/>
        <v>144</v>
      </c>
      <c r="B145" s="12" t="s">
        <v>156</v>
      </c>
      <c r="C145" s="13" t="s">
        <v>574</v>
      </c>
      <c r="D145" s="14" t="s">
        <v>575</v>
      </c>
    </row>
    <row r="146" spans="1:4" x14ac:dyDescent="0.25">
      <c r="A146" s="12">
        <f t="shared" si="2"/>
        <v>145</v>
      </c>
      <c r="B146" s="12" t="s">
        <v>105</v>
      </c>
      <c r="C146" s="13" t="s">
        <v>576</v>
      </c>
      <c r="D146" s="14" t="s">
        <v>577</v>
      </c>
    </row>
    <row r="147" spans="1:4" x14ac:dyDescent="0.25">
      <c r="A147" s="12">
        <f t="shared" si="2"/>
        <v>146</v>
      </c>
      <c r="B147" s="12" t="s">
        <v>101</v>
      </c>
      <c r="C147" s="13" t="s">
        <v>578</v>
      </c>
      <c r="D147" s="14" t="s">
        <v>579</v>
      </c>
    </row>
    <row r="148" spans="1:4" x14ac:dyDescent="0.25">
      <c r="A148" s="12">
        <f t="shared" si="2"/>
        <v>147</v>
      </c>
      <c r="B148" s="12" t="s">
        <v>90</v>
      </c>
      <c r="C148" s="13" t="s">
        <v>580</v>
      </c>
      <c r="D148" s="14" t="s">
        <v>581</v>
      </c>
    </row>
    <row r="149" spans="1:4" x14ac:dyDescent="0.25">
      <c r="A149" s="12">
        <f t="shared" si="2"/>
        <v>148</v>
      </c>
      <c r="B149" s="12" t="s">
        <v>73</v>
      </c>
      <c r="C149" s="13" t="s">
        <v>582</v>
      </c>
      <c r="D149" s="14" t="s">
        <v>583</v>
      </c>
    </row>
    <row r="150" spans="1:4" x14ac:dyDescent="0.25">
      <c r="A150" s="12">
        <f t="shared" si="2"/>
        <v>149</v>
      </c>
      <c r="B150" s="12" t="s">
        <v>134</v>
      </c>
      <c r="C150" s="13" t="s">
        <v>198</v>
      </c>
      <c r="D150" s="14" t="s">
        <v>584</v>
      </c>
    </row>
    <row r="151" spans="1:4" ht="36" x14ac:dyDescent="0.25">
      <c r="A151" s="12">
        <f t="shared" si="2"/>
        <v>150</v>
      </c>
      <c r="B151" s="12" t="s">
        <v>28</v>
      </c>
      <c r="C151" s="13" t="s">
        <v>585</v>
      </c>
      <c r="D151" s="14" t="s">
        <v>586</v>
      </c>
    </row>
    <row r="152" spans="1:4" x14ac:dyDescent="0.25">
      <c r="A152" s="12">
        <f t="shared" si="2"/>
        <v>151</v>
      </c>
      <c r="B152" s="12" t="s">
        <v>587</v>
      </c>
      <c r="C152" s="13" t="s">
        <v>588</v>
      </c>
      <c r="D152" s="14" t="s">
        <v>589</v>
      </c>
    </row>
    <row r="153" spans="1:4" x14ac:dyDescent="0.25">
      <c r="A153" s="12">
        <f t="shared" si="2"/>
        <v>152</v>
      </c>
      <c r="B153" s="12" t="s">
        <v>7</v>
      </c>
      <c r="C153" s="13" t="s">
        <v>240</v>
      </c>
      <c r="D153" s="14" t="s">
        <v>590</v>
      </c>
    </row>
    <row r="154" spans="1:4" x14ac:dyDescent="0.25">
      <c r="A154" s="12">
        <f t="shared" si="2"/>
        <v>153</v>
      </c>
      <c r="B154" s="12" t="s">
        <v>591</v>
      </c>
      <c r="C154" s="13" t="s">
        <v>592</v>
      </c>
      <c r="D154" s="14" t="s">
        <v>593</v>
      </c>
    </row>
    <row r="155" spans="1:4" x14ac:dyDescent="0.25">
      <c r="A155" s="12">
        <f t="shared" si="2"/>
        <v>154</v>
      </c>
      <c r="B155" s="12" t="s">
        <v>108</v>
      </c>
      <c r="C155" s="13" t="s">
        <v>594</v>
      </c>
      <c r="D155" s="14" t="s">
        <v>595</v>
      </c>
    </row>
    <row r="156" spans="1:4" x14ac:dyDescent="0.25">
      <c r="A156" s="12">
        <f t="shared" si="2"/>
        <v>155</v>
      </c>
      <c r="B156" s="12" t="s">
        <v>596</v>
      </c>
      <c r="C156" s="13" t="s">
        <v>597</v>
      </c>
      <c r="D156" s="14" t="s">
        <v>598</v>
      </c>
    </row>
    <row r="157" spans="1:4" x14ac:dyDescent="0.25">
      <c r="A157" s="12">
        <f t="shared" si="2"/>
        <v>156</v>
      </c>
      <c r="B157" s="12" t="s">
        <v>599</v>
      </c>
      <c r="C157" s="13" t="s">
        <v>255</v>
      </c>
      <c r="D157" s="14" t="s">
        <v>600</v>
      </c>
    </row>
    <row r="158" spans="1:4" x14ac:dyDescent="0.25">
      <c r="A158" s="12">
        <f t="shared" si="2"/>
        <v>157</v>
      </c>
      <c r="B158" s="12" t="s">
        <v>166</v>
      </c>
      <c r="C158" s="13" t="s">
        <v>566</v>
      </c>
      <c r="D158" s="14" t="s">
        <v>601</v>
      </c>
    </row>
    <row r="159" spans="1:4" x14ac:dyDescent="0.25">
      <c r="A159" s="12">
        <f t="shared" si="2"/>
        <v>158</v>
      </c>
      <c r="B159" s="12" t="s">
        <v>602</v>
      </c>
      <c r="C159" s="13" t="s">
        <v>603</v>
      </c>
      <c r="D159" s="14" t="s">
        <v>604</v>
      </c>
    </row>
    <row r="160" spans="1:4" x14ac:dyDescent="0.25">
      <c r="A160" s="12">
        <f t="shared" si="2"/>
        <v>159</v>
      </c>
      <c r="B160" s="12" t="s">
        <v>77</v>
      </c>
      <c r="C160" s="13" t="s">
        <v>605</v>
      </c>
      <c r="D160" s="14" t="str">
        <f>_xlfn.XLOOKUP(B160,'[2]CONTRATOS 2025'!$B:$B,'[2]CONTRATOS 2025'!$AC:$AC)</f>
        <v>https://operaciones.colombiacompra.gov.co/tienda-virtual-del-estado-colombiano/ordenes-compra/?number_order=&amp;state=&amp;entity=CAJA%20PROMOTORA%20DE%20VIVIENDA%20MILITAR%20Y%20DE%20POLICIA&amp;tool=&amp;date_to=2023-06-26&amp;date_from=2022-01-01</v>
      </c>
    </row>
    <row r="161" spans="1:4" x14ac:dyDescent="0.25">
      <c r="A161" s="12">
        <f t="shared" si="2"/>
        <v>160</v>
      </c>
      <c r="B161" s="12" t="s">
        <v>5</v>
      </c>
      <c r="C161" s="13" t="s">
        <v>606</v>
      </c>
      <c r="D161" s="14" t="str">
        <f>_xlfn.XLOOKUP(B161,'[2]CONTRATOS 2025'!$B:$B,'[2]CONTRATOS 2025'!$AC:$AC)</f>
        <v>https://community.secop.gov.co/Public/Tendering/OpportunityDetail/Index?noticeUID=CO1.NTC.7594574&amp;isFromPublicArea=True&amp;isModal=False</v>
      </c>
    </row>
    <row r="162" spans="1:4" x14ac:dyDescent="0.25">
      <c r="A162" s="12">
        <f t="shared" si="2"/>
        <v>161</v>
      </c>
      <c r="B162" s="12" t="s">
        <v>149</v>
      </c>
      <c r="C162" s="13" t="s">
        <v>607</v>
      </c>
      <c r="D162" s="14" t="str">
        <f>_xlfn.XLOOKUP(B162,'[2]CONTRATOS 2025'!$B:$B,'[2]CONTRATOS 2025'!$AC:$AC)</f>
        <v>https://community.secop.gov.co/Public/Tendering/OpportunityDetail/Index?noticeUID=CO1.NTC.9131021&amp;isFromPublicArea=True&amp;isModal=False</v>
      </c>
    </row>
    <row r="163" spans="1:4" x14ac:dyDescent="0.25">
      <c r="A163" s="12">
        <f t="shared" si="2"/>
        <v>162</v>
      </c>
      <c r="B163" s="12" t="s">
        <v>118</v>
      </c>
      <c r="C163" s="13" t="s">
        <v>240</v>
      </c>
      <c r="D163" s="14" t="str">
        <f>_xlfn.XLOOKUP(B163,'[2]CONTRATOS 2025'!$B:$B,'[2]CONTRATOS 2025'!$AC:$AC)</f>
        <v>https://community.secop.gov.co/Public/Tendering/OpportunityDetail/Index?noticeUID=CO1.NTC.8858226&amp;isFromPublicArea=True&amp;isModal=False</v>
      </c>
    </row>
    <row r="164" spans="1:4" x14ac:dyDescent="0.25">
      <c r="A164" s="12">
        <f t="shared" si="2"/>
        <v>163</v>
      </c>
      <c r="B164" s="12" t="s">
        <v>153</v>
      </c>
      <c r="C164" s="13" t="s">
        <v>608</v>
      </c>
      <c r="D164" s="14" t="str">
        <f>_xlfn.XLOOKUP(B164,'[2]CONTRATOS 2025'!$B:$B,'[2]CONTRATOS 2025'!$AC:$AC)</f>
        <v>https://community.secop.gov.co/Public/Tendering/OpportunityDetail/Index?noticeUID=CO1.NTC.9131937&amp;isFromPublicArea=True&amp;isModal=False</v>
      </c>
    </row>
    <row r="165" spans="1:4" x14ac:dyDescent="0.25">
      <c r="A165" s="12">
        <f t="shared" si="2"/>
        <v>164</v>
      </c>
      <c r="B165" s="12" t="s">
        <v>131</v>
      </c>
      <c r="C165" s="13" t="s">
        <v>609</v>
      </c>
      <c r="D165" s="14" t="str">
        <f>_xlfn.XLOOKUP(B165,'[2]CONTRATOS 2025'!$B:$B,'[2]CONTRATOS 2025'!$AC:$AC)</f>
        <v>https://community.secop.gov.co/Public/Tendering/OpportunityDetail/Index?noticeUID=CO1.NTC.9005420&amp;isFromPublicArea=True&amp;isModal=False</v>
      </c>
    </row>
  </sheetData>
  <conditionalFormatting sqref="B1:B1048576">
    <cfRule type="duplicateValues" dxfId="0" priority="1"/>
  </conditionalFormatting>
  <hyperlinks>
    <hyperlink ref="D114" r:id="rId1" xr:uid="{863C2D32-A39B-4EC4-8134-EC51AA8BB4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CP210_Procesos_Publicados</vt:lpstr>
      <vt:lpstr>Procesos Cerrados - CP214_215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Angelica Riveros Vega</dc:creator>
  <cp:lastModifiedBy>Gloria Angelica Riveros Vega</cp:lastModifiedBy>
  <dcterms:created xsi:type="dcterms:W3CDTF">2026-03-18T15:39:37Z</dcterms:created>
  <dcterms:modified xsi:type="dcterms:W3CDTF">2026-03-18T15:58:01Z</dcterms:modified>
</cp:coreProperties>
</file>