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cajahonor.sharepoint.com/sites/OAGRICajaHonor/DocumentosOAGRI/GRC/2026/Riesgos/Fraude y corrupcion/"/>
    </mc:Choice>
  </mc:AlternateContent>
  <xr:revisionPtr revIDLastSave="255" documentId="8_{F76FBFD4-13E2-48D6-A870-DA8C60EFC6C0}" xr6:coauthVersionLast="47" xr6:coauthVersionMax="47" xr10:uidLastSave="{220E460D-819E-461E-A7DE-CE4A929C563D}"/>
  <bookViews>
    <workbookView xWindow="-120" yWindow="-120" windowWidth="20730" windowHeight="11040" xr2:uid="{00000000-000D-0000-FFFF-FFFF00000000}"/>
  </bookViews>
  <sheets>
    <sheet name="MAPA RC 2026 " sheetId="8" r:id="rId1"/>
    <sheet name="FORMULAS" sheetId="9" state="hidden" r:id="rId2"/>
  </sheets>
  <definedNames>
    <definedName name="_xlnm._FilterDatabase" localSheetId="0" hidden="1">'MAPA RC 2026 '!$A$7:$AA$7</definedName>
    <definedName name="IMPACTO">FORMULAS!$C$1:$C$4</definedName>
    <definedName name="PROBABILIDAD">FORMULAS!$B$1:$B$6</definedName>
    <definedName name="_xlnm.Print_Titles" localSheetId="0">'MAPA RC 2026 '!$1:$7</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5" i="8" l="1"/>
  <c r="I35" i="8"/>
  <c r="O34" i="8"/>
  <c r="I34" i="8"/>
  <c r="O33" i="8"/>
  <c r="O32" i="8"/>
  <c r="I33" i="8" l="1"/>
  <c r="I32" i="8"/>
  <c r="F10" i="8"/>
  <c r="F8" i="8"/>
  <c r="O31" i="8"/>
  <c r="I31" i="8"/>
  <c r="O30" i="8"/>
  <c r="I30" i="8"/>
  <c r="O29" i="8"/>
  <c r="I29" i="8"/>
  <c r="I8" i="8" l="1"/>
  <c r="N28" i="8"/>
  <c r="N27" i="8"/>
  <c r="N26" i="8"/>
  <c r="N25" i="8"/>
  <c r="N24" i="8"/>
  <c r="N23" i="8"/>
  <c r="N22" i="8"/>
  <c r="N21" i="8"/>
  <c r="N20" i="8"/>
  <c r="N19" i="8"/>
  <c r="N18" i="8"/>
  <c r="N17" i="8"/>
  <c r="N16" i="8"/>
  <c r="N15" i="8"/>
  <c r="N14" i="8"/>
  <c r="N13" i="8"/>
  <c r="N12" i="8"/>
  <c r="N11" i="8"/>
  <c r="N10" i="8"/>
  <c r="N9" i="8"/>
  <c r="L28" i="8"/>
  <c r="L27" i="8"/>
  <c r="L26" i="8"/>
  <c r="L25" i="8"/>
  <c r="L24" i="8"/>
  <c r="L23" i="8"/>
  <c r="L22" i="8"/>
  <c r="L21" i="8"/>
  <c r="L20" i="8"/>
  <c r="L19" i="8"/>
  <c r="L18" i="8"/>
  <c r="L17" i="8"/>
  <c r="L16" i="8"/>
  <c r="L15" i="8"/>
  <c r="L14" i="8"/>
  <c r="L13" i="8"/>
  <c r="L12" i="8"/>
  <c r="L11" i="8"/>
  <c r="L10" i="8"/>
  <c r="L9" i="8"/>
  <c r="N8" i="8"/>
  <c r="L8" i="8"/>
  <c r="O16" i="8" l="1"/>
  <c r="O28" i="8"/>
  <c r="O26" i="8"/>
  <c r="O25" i="8"/>
  <c r="O24" i="8"/>
  <c r="O27" i="8"/>
  <c r="O20" i="8"/>
  <c r="O14" i="8"/>
  <c r="O13" i="8"/>
  <c r="O12" i="8"/>
  <c r="O11" i="8"/>
  <c r="O17" i="8"/>
  <c r="O19" i="8"/>
  <c r="O18" i="8"/>
  <c r="O15" i="8"/>
  <c r="O23" i="8"/>
  <c r="O8" i="8"/>
  <c r="O22" i="8"/>
  <c r="O21" i="8"/>
  <c r="O10" i="8"/>
  <c r="O9" i="8"/>
  <c r="F9" i="8"/>
  <c r="I9" i="8" s="1"/>
  <c r="F11" i="8"/>
  <c r="F12" i="8"/>
  <c r="F13" i="8"/>
  <c r="F14" i="8"/>
  <c r="F15" i="8"/>
  <c r="F16" i="8"/>
  <c r="F17" i="8"/>
  <c r="F18" i="8"/>
  <c r="F19" i="8"/>
  <c r="F20" i="8"/>
  <c r="F21" i="8"/>
  <c r="F22" i="8"/>
  <c r="F23" i="8"/>
  <c r="F24" i="8"/>
  <c r="F25" i="8"/>
  <c r="F26" i="8"/>
  <c r="F27" i="8"/>
  <c r="F28" i="8"/>
  <c r="I18" i="8" l="1"/>
  <c r="I10" i="8"/>
  <c r="I28" i="8"/>
  <c r="I27" i="8"/>
  <c r="I26" i="8"/>
  <c r="I25" i="8"/>
  <c r="I24" i="8"/>
  <c r="I23" i="8"/>
  <c r="I22" i="8"/>
  <c r="I21" i="8"/>
  <c r="I20" i="8"/>
  <c r="I19" i="8"/>
  <c r="I17" i="8"/>
  <c r="I16" i="8"/>
  <c r="I15" i="8"/>
  <c r="I14" i="8"/>
  <c r="I13" i="8"/>
  <c r="I12" i="8"/>
  <c r="I11" i="8"/>
</calcChain>
</file>

<file path=xl/sharedStrings.xml><?xml version="1.0" encoding="utf-8"?>
<sst xmlns="http://schemas.openxmlformats.org/spreadsheetml/2006/main" count="467" uniqueCount="164">
  <si>
    <t>Causa</t>
  </si>
  <si>
    <t>Riesgo</t>
  </si>
  <si>
    <t>Consecuencias</t>
  </si>
  <si>
    <t>Análisis del riesgo</t>
  </si>
  <si>
    <t>Probabilidad</t>
  </si>
  <si>
    <t>Impacto</t>
  </si>
  <si>
    <t>Valoración del riesgo</t>
  </si>
  <si>
    <t>Indicador</t>
  </si>
  <si>
    <t>Responsable</t>
  </si>
  <si>
    <t>Período de ejecución</t>
  </si>
  <si>
    <t>Acciones</t>
  </si>
  <si>
    <t>Identificación del riesgo</t>
  </si>
  <si>
    <t xml:space="preserve">Acciones </t>
  </si>
  <si>
    <t>Riesgo Inherente</t>
  </si>
  <si>
    <t>Controles</t>
  </si>
  <si>
    <t>Riesgo Residual</t>
  </si>
  <si>
    <t>Monitoreo y Revisión</t>
  </si>
  <si>
    <t>Zona del riesgo</t>
  </si>
  <si>
    <t>Acciones Asociadas al Control</t>
  </si>
  <si>
    <t>Fecha</t>
  </si>
  <si>
    <t>Todos los procesos (*)</t>
  </si>
  <si>
    <t>Gestión de Vivienda y Mercadeo</t>
  </si>
  <si>
    <t>Gestión de Tesorería</t>
  </si>
  <si>
    <t>Gestión de Contratación</t>
  </si>
  <si>
    <t>Registro</t>
  </si>
  <si>
    <t>PROBABILIDAD</t>
  </si>
  <si>
    <t>IMPACTO</t>
  </si>
  <si>
    <t>FRECUENTE</t>
  </si>
  <si>
    <t xml:space="preserve">POSIBLE </t>
  </si>
  <si>
    <t>OCASIONAL</t>
  </si>
  <si>
    <t>RARO</t>
  </si>
  <si>
    <t>IMPROBABLE</t>
  </si>
  <si>
    <t>CATASTRÓFICO</t>
  </si>
  <si>
    <t>MAYOR</t>
  </si>
  <si>
    <t>MODERADO</t>
  </si>
  <si>
    <t>CONSECUENCIA</t>
  </si>
  <si>
    <t>EXTREMA</t>
  </si>
  <si>
    <t>ALTA</t>
  </si>
  <si>
    <t>MODERADA</t>
  </si>
  <si>
    <t>BAJA</t>
  </si>
  <si>
    <t>Consulta/Divulgación</t>
  </si>
  <si>
    <t>Líderes de procesos</t>
  </si>
  <si>
    <t>Afectación de la imagen y credibilidad de la Entidad.</t>
  </si>
  <si>
    <t>Afectación de la imagen y credibilidad de la Entidad.
Mostrar una gestión que difiere con la realidad.</t>
  </si>
  <si>
    <t>Afectación de la imagen y credibilidad de la Entidad.
Demandas contra la Entidad.</t>
  </si>
  <si>
    <t>Pérdida de información.
Pérdidas económicas.</t>
  </si>
  <si>
    <t>Afectación de la imagen y credibilidad de la Entidad.
Favorecer intereses particulares.</t>
  </si>
  <si>
    <t>Fuga de información de afiliados o de procesos internos.</t>
  </si>
  <si>
    <t>Incumplimiento en las entregas de vivienda a los afiliados.</t>
  </si>
  <si>
    <t>Disminución de rendimientos financieros.</t>
  </si>
  <si>
    <t>Concentración de recursos en un solo banco.</t>
  </si>
  <si>
    <t>Apropiación indebida de recursos.</t>
  </si>
  <si>
    <t>Fuga de información de afiliados o de procesos internos.
Posibles demandas legales.</t>
  </si>
  <si>
    <t>Demoras en el proceso.
Posibles demandas legales.</t>
  </si>
  <si>
    <t>Pérdidas económicas.</t>
  </si>
  <si>
    <t xml:space="preserve">Afectación de la imagen y credibilidad de la Entidad.
</t>
  </si>
  <si>
    <t>Demoras en el proceso.
Afectación de la imagen y credibilidad de la Entidad.</t>
  </si>
  <si>
    <t>Pérdidas económicas.
Posibles demandas legales.
Afectación de la imagen y credibilidad de la Entidad.</t>
  </si>
  <si>
    <t>Pérdidas económicas.
Afectación de la imagen y credibilidad de la Entidad.</t>
  </si>
  <si>
    <t>Posibles demandas legales.
Afectación de la imagen y credibilidad de la Entidad.</t>
  </si>
  <si>
    <t>Fuga de información de afiliados o de procesos internos.
Afectación de la imagen y credibilidad de la Entidad.</t>
  </si>
  <si>
    <t>Procesos</t>
  </si>
  <si>
    <t>RC01 - Emitir conceptos no acordes con la Constitución y la Ley.</t>
  </si>
  <si>
    <t>CAC001 - Desconocimiento de la normatividad.</t>
  </si>
  <si>
    <t>COC001 - Cumplimiento de los perfiles y funciones para el cargo.
COC002 - Actualización permanente del normograma.</t>
  </si>
  <si>
    <t>RC02 - Alteración de información reportada.</t>
  </si>
  <si>
    <t>CAC002 - Falta de seguimiento periódico de las actividades y planes.</t>
  </si>
  <si>
    <t>COC003 - Verificación de la información.
COC004 - Control dual.</t>
  </si>
  <si>
    <t>RC03 - Extralimitación de funciones</t>
  </si>
  <si>
    <t>CAC003 - Funcionarios que sobrepasan los límites de responsabilidad que les corresponden.
CAC004 - Asumir funciones que no son de la competencia de cada funcionario.</t>
  </si>
  <si>
    <t>COC005 - Segregación de funciones.
COC006 - Cumplimiento de las obligaciones contractuales.
COC007 - Capacitación en medidas disciplinarias.
COC008 - Auditorías de Control.</t>
  </si>
  <si>
    <t>Actas de reunión de Grupos de Expertos
Matrices de cada proceso</t>
  </si>
  <si>
    <t>Reuniones de Grupos de Expertos
Mesas de trabajo con líderes de proceso</t>
  </si>
  <si>
    <t>RC04 - Modificación de perfiles o alteración de la parametrización de los sistemas de información.</t>
  </si>
  <si>
    <t>CAC004 - Complicidad de funcionarios para cometer actividades de fraude.
CAC005 - Falta de aseguramiento de la información.</t>
  </si>
  <si>
    <t>COC005 - Segregación de funciones.
COC009 - Diligenciamiento de formato electrónico de permisos informáticos.
COC010 - Seguimiento y monitoreo a las modificaciones realizadas en base de datos.</t>
  </si>
  <si>
    <t>Gestión Jurídica.</t>
  </si>
  <si>
    <t>Gestión de Informática.
Administración de Cuentas.
Gestión del Trámite.
Gestión de Vivienda y Mercadeo.</t>
  </si>
  <si>
    <t>RC05 - Intercambio de favores, discrecionalidad en la toma de decisiones.</t>
  </si>
  <si>
    <t xml:space="preserve">CAC007 - Ausencia de moralidad pública de los funcionarios.
CAC008 - Clientelismo  y amiguismo.
CAC009 - Omisión de procedimientos legales.
</t>
  </si>
  <si>
    <t>COC007 - Capacitación en medidas disciplinarias.
COC011 - Cumplimiento de los manuales, procedimientos y demás documentos que soportan el proceso.
COC012 - Divulgación del Código de ética, integridad y conducta.
COC059 - Conocer el reglamento interno de trabajo.</t>
  </si>
  <si>
    <t>COC011 - Cumplimiento de los manuales, procedimientos y demás documentos que soportan el proceso.
COC013 - Backup diarios de la información.
COC015 - Conciliaciones.</t>
  </si>
  <si>
    <t>RC06 - Manipular o alterar información.</t>
  </si>
  <si>
    <t>CAC010 - Obtención de un beneficio particular.</t>
  </si>
  <si>
    <t>Gestión de Informática.
Administración de Cuentas.
Gestión del Trámite.
Gestión de Vivienda y Mercadeo.
Gestión Documental.</t>
  </si>
  <si>
    <t>RC07 - Acceder sin autorización a la información.</t>
  </si>
  <si>
    <t>CAC010 - Obtención de un beneficio particular.
CAC011 - Falta de ética del funcionario.</t>
  </si>
  <si>
    <t>COC009 - Diligenciamiento de formato electrónico de permisos informáticos.
COC014 - Restricción de ingreso a las áreas que manejan información sensible.
COC016 - Custodia de dispositivos móviles y demás equipos electrónicos en áreas que manejan información sensible.</t>
  </si>
  <si>
    <t>RC08 - Admisión inadecuada de proyectos inmobiliarios a cambio de dádivas ofrecidas por terceros.</t>
  </si>
  <si>
    <t xml:space="preserve">
COC017 - Análisis de documentos de inscripción.
COC018 - Verificación de lista de chequeo.
COC019 - Monitoreo de las listas vinculantes.
COC020 - Validación y verificación de la información.
COC021 - Consulta en CIFIN.
</t>
  </si>
  <si>
    <t>RC09 - Uso indebido de rubros presupuestales.</t>
  </si>
  <si>
    <t>CAC012 - Falta de seguimiento a la ejecución presupuestal.
CAC013 - Incumplimiento de la aplicación del manual presupuestal.
CAC014 - Fallas en la planeación del presupuesto.</t>
  </si>
  <si>
    <t>COC022 - Control dual de los datos o información del presupuesto.
COC023 - Documentos del proceso, control y seguimiento a la ejecución presupuestal por parte de Control Interno.
COC024 - Cumplimiento, seguimiento y control del manual de presupuesto por parte de Control Interno.</t>
  </si>
  <si>
    <t>RC10 - Alteración de información con el fin de otorgar créditos de vivienda a afiliados que no cumplen los requisitos.</t>
  </si>
  <si>
    <t>RC11 - Favorecer a un intermediario del mercado de valores en la negociación de títulos valores.</t>
  </si>
  <si>
    <t>RC12 - Toma de decisiones sobre el manejo de recursos líquidos  de la Entidad a cambio de dádivas ofrecidas por terceros.</t>
  </si>
  <si>
    <t>CAC006 - Falta de aseguramiento de la información.
CAC010 - Obtención de un beneficio particular.</t>
  </si>
  <si>
    <t>COC026 - Actas de Comité de Crédito, de Comité de Riesgos y Junta Directiva.
COC027 - Control dual previa aprobación de créditos.</t>
  </si>
  <si>
    <t>COC028 - Monitoreo y seguimiento de las operaciones acordes con las tasas de cierre a mercado por parte de la OAGRI.</t>
  </si>
  <si>
    <t>CAC015 - Falta de seguimiento a las tasas ofrecidas en el mercado.</t>
  </si>
  <si>
    <t xml:space="preserve">COC029 - Diversificación del disponible en los bancos que ofrezcan mejores tasas.
COC030 - Monitoreo y seguimiento diario del riesgo de liquidez por la OAGRI. </t>
  </si>
  <si>
    <t>RC13 - Alterar documentos propios del trámite.</t>
  </si>
  <si>
    <t>Administración de Cuentas.
Gestión del Trámite.</t>
  </si>
  <si>
    <t>COC003 - Verificación de la información.
COC004 - Control dual.
COC011 - Cumplimiento de los manuales, procedimientos y demás documentos que soportan el ptroceso.
COC031 - Escaneo de documentos.
COC032 - Lista de chequeo.</t>
  </si>
  <si>
    <t>RC14 - Filtración de información de procesos de contratación.</t>
  </si>
  <si>
    <t>RC15 - Direccionamiento de los pliegos de condiciones para la contratación de la Entidad con terceros.</t>
  </si>
  <si>
    <t>RC16 - Uso indebido de efectivo de las cajas menores.</t>
  </si>
  <si>
    <t>COC011 - Cumplimiento de los manuales, procedimientos y demás documentos que soportan el proceso.
COC033 - Acuerdo de confidencialidad.
COC034 - Monitoreo y seguimiento al proceso.</t>
  </si>
  <si>
    <t>CAC010 - Obtención de un beneficio particular.
CAC016 - Favorecer a terceros.</t>
  </si>
  <si>
    <t>COC005 - Segregación de funciones.
COC011 - Cumplimiento de los manuales, procedimientos y demás documentos que soportan el proceso.
COC035 - Revisión de las solicitudes de necesidades de contratación.
COC036 - Realización de estudios previos y estudios de mercado.
COC037 - Comité evaluador de propuestas.</t>
  </si>
  <si>
    <t>CAC017 - Falta de seguimiento y control.</t>
  </si>
  <si>
    <t>COC015 - Conciliaciones.
COC038 - Monitoreo.
COC039 - Validación de la información.
COC040 - Arqueos de caja menor.</t>
  </si>
  <si>
    <t>RC17 - Omitir denuncias de orden penal, disciplinaria, administrativo o fiscal para beneficiar a terceros.</t>
  </si>
  <si>
    <t xml:space="preserve">
RC18 - Complicidad de funcionarios para no iniciar procesos de investigación o archivar los existentes.
</t>
  </si>
  <si>
    <t>CAC010 - Obtención de un beneficio particular.
CAC016 - Favorecer a terceros.
CAC019 - Miedo a represalias.
CAC020 - Desconocimieto de las instancias para denunciar.</t>
  </si>
  <si>
    <t>COC007 - Capacitación en medidas disciplinarias.
COC041 - Verificación de los riesgos materializados que generan pérdida económica.
COC042 - Revisión de quejas y reclamos que puedan llevar a pérdidas económicas.
COC043 - Auditorías internas y externas.
COC052 - Campañas de valores institucionales.
COC053 - Socialización de línea telefónica para denuncias.
COC054 - Socialización del Código de Buen Gobierno.
COC059 - Conocer el reglamento interno de trabajo.</t>
  </si>
  <si>
    <t>COC041 - Verificación de los riesgos materializados que generan pérdida económica.
COC042 - Revisión de quejas y reclamos que puedan llevar a pérdidas económicas.
COC044 - Control dual de calendario de procesos a fin de hacer seguimiento a fechas de vencimiento.</t>
  </si>
  <si>
    <t>RC19 - Manipulación del contrato por parte del supervisor del mismo.</t>
  </si>
  <si>
    <t>CAC018 - Ejercer presión sobre el contratista con el fin de obtener un beneficio particular.</t>
  </si>
  <si>
    <t>COC045 - Verificación de informes de ejecución del contrato emitido por el supervisor.
COC046 - Validación de la evaluación del proveedor.
COC047 - Seguimiento al cronograma del contrato.</t>
  </si>
  <si>
    <t>RC20 - Utilizar para beneficio propio o de terceros la información y datos a los que se tiene acceso por el ejercicio de sus funciones u obligaciones.</t>
  </si>
  <si>
    <t>RC21 - Posibilidad de que el auditor incurra en cohecho.</t>
  </si>
  <si>
    <t>RC22 - Autorizar reintegros de dinero sin  el cumplimiento de los procedimientos establecidos.</t>
  </si>
  <si>
    <t>RC23 - Desviación de los recursos provenientes del depósito de títulos judiciales.</t>
  </si>
  <si>
    <t>RC24 - Contratar personal sin los requisitos, la experiencia y competencias para ejercer el cargo.</t>
  </si>
  <si>
    <t>RC25 - Falta de declaración de conflictos de interés.</t>
  </si>
  <si>
    <t>RC26 - Fuga de información.</t>
  </si>
  <si>
    <t>CAC006 - Falta de aseguramiento de la información.
CAC010 - Obtención de un beneficio particular.
CAC026 - Omitir información que no refleje la situación real encontrada en las auditorías de gestión.</t>
  </si>
  <si>
    <t xml:space="preserve">COC007 - Capacitación en medidas disciplinarias.
COC012 - Divulgación del Código de Ética, integridad y conducta.
COC033 - Acuerdo de confidencialidad.
COC048 - Designación y control de auditores según el perfil.
COC051 - Capacitación sobre el estatuto anticorrupción.
</t>
  </si>
  <si>
    <t xml:space="preserve">COC005 - Segregación de funciones.
COC007 - Capacitación en medidas disciplinarias.
COC012 - Divulgación del Código de Ética, integridad y conducta.
COC033 - Acuerdo de confidencialidad.
COC048 -Designación y control de auditores según el perfil.
COC049 - Asignación del manejo y custodia del archivo de informes de auditoría.  
COC059 - Conocer el reglamento interno de trabajo.
</t>
  </si>
  <si>
    <t>CAC021 - Falta de revisión detallada de los casos en que se autoriza el reintegro de dinero.</t>
  </si>
  <si>
    <t>COC004 - Control dual.
COC005 - Segregación de funciones.</t>
  </si>
  <si>
    <t>CAC022 - Los juzgados elaboran los títulos judiciales a nombre del apoderado de la Caja Promotora de Vivienda Militar y de Policía.</t>
  </si>
  <si>
    <t>COC012 - Divulgación del Código de Ética, integridad y conducta.
COC038 - Monitoreo.</t>
  </si>
  <si>
    <t>CAC023 - Falta de verificación de los perfiles requeridos para que sean concordantes con las vacantes.</t>
  </si>
  <si>
    <t>COC018 - Verificación lista de chequeo.
COC020 - Validación y verificación de la información.
COC035 - Revisión de la solicitud de las necesidades de contratación.</t>
  </si>
  <si>
    <t>CAC024 - No contar con los formatos de conflicto de interés debidamente diligenciados por las personas vinculadas a la Entidad.</t>
  </si>
  <si>
    <t>COC055 - Formato de Conflictos de Interés diligenciado.
COC056 - Actualización anual de la declaración de bienes y rentas.
COC057 - Actualización de información en el SIGEP.
COC058 - Formato de Conocimiento del Cliente diligenciado.</t>
  </si>
  <si>
    <t>CAC025 - Debilidades que se presentan en la clasificación de la información, en la definición de roles y perfiles acordes con las funciones y los permisos para acceder a la información en los aplicativos.</t>
  </si>
  <si>
    <t>COC005 - Segregación de funciones.
COC016 - Custodia de dispositivos moviles y demás equipos electrónicos en áreas que manejan información sensible.</t>
  </si>
  <si>
    <t>RC27 - Fraude interno.</t>
  </si>
  <si>
    <t>RC28 - Fraude externo.</t>
  </si>
  <si>
    <t>12/11/2025
19/11/2025</t>
  </si>
  <si>
    <t>Valoración del Riesgo de Fraude y Corrupción</t>
  </si>
  <si>
    <t>Revisión e identificación de nuevos riesgos de fraude y corrupción, sus causas y controles definidos.</t>
  </si>
  <si>
    <t>Cero eventos de  riesgo de fraude y corrupción reportados.
Cero riesgos de fraude y corrupción materializados.</t>
  </si>
  <si>
    <t>Gestión de Finanzas.</t>
  </si>
  <si>
    <t>Gestión de Crédito.</t>
  </si>
  <si>
    <t>Servicios Administrativos.</t>
  </si>
  <si>
    <t>Gestión Disciplinaria.</t>
  </si>
  <si>
    <t>Auditoría y Control.</t>
  </si>
  <si>
    <t>Gestión de Contratación.
Gestión de Talento Humano.</t>
  </si>
  <si>
    <t>El mapa de riesgos de fraude y corrupción de la Caja Promotora de Vivienda Militar y de Policía, se encuentra disponible para su consulta en la página web de la Entidad y es socializado a los funcionarios a través de mecanismos internos de comunicación.</t>
  </si>
  <si>
    <t>Política de Riesgos de Fraude y  Corrupción</t>
  </si>
  <si>
    <t>La Caja Promotora de Vivienda Militar y de Policía reafirma su compromiso con la identificación, prevención, mitigación y monitoreo de los riesgos de fraude y corrupción en todas sus actividades. Para ello, promueve una cultura de integridad, transparencia y responsabilidad entre sus funcionarios, alta dirección y proveedores, mediante la gestión proactiva de riesgos y controles internos, la sensibilización en prácticas anticorrupción y ética empresarial, la declaración y manejo de conflictos de interés y el uso de canales seguros y confidenciales de denuncia; con el objetivo de procurar un entorno justo, transparente y eficiente para todas las partes interesadas, contribuyendo a una administración pública libre de corrupción y la construcción de un país íntegro.</t>
  </si>
  <si>
    <t>Pérdida financiera directa.
Deterioro de la confianza institucional, afectando la reputación de la Entidad ante ciudadanos, entes de control y partes interesadas.</t>
  </si>
  <si>
    <t>Pagos indebidos a terceros, suplantación de identidad o presentación de documentos falsos generan pérdidas financieras y desvío de recursos.
Afectación a los servicios y a los usuarios, puede obstaculizar la prestación normal del servicio, afectar a los afiliados o generar demoras operativas.</t>
  </si>
  <si>
    <t xml:space="preserve">CAC004 - Complicidad de funcionarios para cometer actividades de fraude.
CAC005 - Falta de aseguramiento de la información.
CAC016 - Favorecer a terceros
</t>
  </si>
  <si>
    <t>COC006 - Cumplimiento de las obligaciones contractuales.
COC007 - Capacitación en medidas disciplinarias.
COC008 - Auditorías de Control.
COC013 - Backup diarios de la información.
COC015 - Conciliaciones.
COC019 - Monitoreo de las listas vinculantes.</t>
  </si>
  <si>
    <t>CAC005 - Falta de aseguramiento de la información.
CAC010 - Obtención de un beneficio particular.
CAC017 - Falta de seguimiento y control.</t>
  </si>
  <si>
    <t>COC005 - Segregación de funciones.
COC006 - Cumplimiento de las obligaciones contractuales.
COC007 - Capacitación en medidas disciplinarias.
COC008 - Auditorías de Control.
COC011 - Cumplimiento de los manuales, procedimientos y demás documentos que soportan el proceso.
COC012 - Divulgación del Código de ética, integridad y conducta.
COC015 - Conciliaciones.</t>
  </si>
  <si>
    <t>Líder de proceso</t>
  </si>
  <si>
    <r>
      <rPr>
        <b/>
        <sz val="11"/>
        <color rgb="FF2E74B5"/>
        <rFont val="Calibri"/>
        <family val="2"/>
        <scheme val="minor"/>
      </rPr>
      <t>(*) Procesos</t>
    </r>
    <r>
      <rPr>
        <sz val="11"/>
        <color rgb="FF2E74B5"/>
        <rFont val="Calibri"/>
        <family val="2"/>
        <scheme val="minor"/>
      </rPr>
      <t>: Gestión Estratégica, Gestión del Riesgo, Gestión de Informática, Gestión Jurídica, Auditoría y Control, Gestión del Trámite, Administración de Cuentas, Gestión del SAC, Gestión de Tesorería, Gestión de Finanzas, Gestión de Crédito, Gestión de Talento Humano, Gestión de Contratación, Gestión Documental, Servicios Administrativos, Gestión Disciplinaria, Gestión de Comunicaciones, Gestión de Vivienda y Mercadeo.</t>
    </r>
  </si>
  <si>
    <t>Mapa de Riesgos de Fraude y Corrupción - Caja Promotora de Vivienda Militar y de Policía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</si>
</sst>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8"/>
      <color rgb="FF2E74B5"/>
      <name val="Calibri"/>
      <family val="2"/>
      <scheme val="minor"/>
    </font>
    <font>
      <sz val="8"/>
      <color theme="1"/>
      <name val="Calibri"/>
      <family val="2"/>
      <scheme val="minor"/>
    </font>
    <font>
      <b/>
      <sz val="8"/>
      <color theme="1"/>
      <name val="Calibri"/>
      <family val="2"/>
      <scheme val="minor"/>
    </font>
    <font>
      <b/>
      <sz val="8"/>
      <color theme="0"/>
      <name val="Calibri"/>
      <family val="2"/>
      <scheme val="minor"/>
    </font>
    <font>
      <b/>
      <sz val="24"/>
      <color rgb="FF2E74B5"/>
      <name val="Calibri"/>
      <family val="2"/>
      <scheme val="minor"/>
    </font>
    <font>
      <b/>
      <sz val="11"/>
      <color rgb="FF2E74B5"/>
      <name val="Calibri"/>
      <family val="2"/>
      <scheme val="minor"/>
    </font>
    <font>
      <b/>
      <sz val="10"/>
      <color rgb="FF2E74B5"/>
      <name val="Calibri"/>
      <family val="2"/>
      <scheme val="minor"/>
    </font>
    <font>
      <b/>
      <sz val="10"/>
      <color theme="0"/>
      <name val="Calibri"/>
      <family val="2"/>
      <scheme val="minor"/>
    </font>
    <font>
      <sz val="10"/>
      <color rgb="FF2E74B5"/>
      <name val="Calibri"/>
      <family val="2"/>
      <scheme val="minor"/>
    </font>
    <font>
      <sz val="11"/>
      <color rgb="FF2E74B5"/>
      <name val="Calibri"/>
      <family val="2"/>
      <scheme val="minor"/>
    </font>
    <font>
      <b/>
      <sz val="14"/>
      <color rgb="FF2E74B5"/>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41">
    <border>
      <left/>
      <right/>
      <top/>
      <bottom/>
      <diagonal/>
    </border>
    <border>
      <left style="medium">
        <color rgb="FF2E74B5"/>
      </left>
      <right style="medium">
        <color rgb="FF2E74B5"/>
      </right>
      <top style="medium">
        <color rgb="FF2E74B5"/>
      </top>
      <bottom style="medium">
        <color rgb="FF2E74B5"/>
      </bottom>
      <diagonal/>
    </border>
    <border>
      <left/>
      <right/>
      <top style="medium">
        <color rgb="FF2E74B5"/>
      </top>
      <bottom/>
      <diagonal/>
    </border>
    <border>
      <left style="medium">
        <color rgb="FF2E74B5"/>
      </left>
      <right/>
      <top style="medium">
        <color rgb="FF2E74B5"/>
      </top>
      <bottom style="medium">
        <color rgb="FF2E74B5"/>
      </bottom>
      <diagonal/>
    </border>
    <border>
      <left style="medium">
        <color rgb="FF2E74B5"/>
      </left>
      <right style="medium">
        <color rgb="FF2E74B5"/>
      </right>
      <top style="medium">
        <color rgb="FF2E74B5"/>
      </top>
      <bottom/>
      <diagonal/>
    </border>
    <border>
      <left style="medium">
        <color rgb="FF2E74B5"/>
      </left>
      <right style="medium">
        <color rgb="FF2E74B5"/>
      </right>
      <top/>
      <bottom/>
      <diagonal/>
    </border>
    <border>
      <left style="medium">
        <color rgb="FF2E74B5"/>
      </left>
      <right style="medium">
        <color rgb="FF2E74B5"/>
      </right>
      <top/>
      <bottom style="medium">
        <color rgb="FF2E74B5"/>
      </bottom>
      <diagonal/>
    </border>
    <border>
      <left style="medium">
        <color rgb="FF2E74B5"/>
      </left>
      <right/>
      <top style="medium">
        <color rgb="FF2E74B5"/>
      </top>
      <bottom/>
      <diagonal/>
    </border>
    <border>
      <left style="medium">
        <color rgb="FF2E74B5"/>
      </left>
      <right/>
      <top/>
      <bottom/>
      <diagonal/>
    </border>
    <border>
      <left style="medium">
        <color rgb="FF2E74B5"/>
      </left>
      <right/>
      <top/>
      <bottom style="medium">
        <color rgb="FF2E74B5"/>
      </bottom>
      <diagonal/>
    </border>
    <border>
      <left/>
      <right/>
      <top/>
      <bottom style="medium">
        <color rgb="FF2E74B5"/>
      </bottom>
      <diagonal/>
    </border>
    <border>
      <left style="medium">
        <color theme="4"/>
      </left>
      <right style="thin">
        <color indexed="64"/>
      </right>
      <top style="medium">
        <color theme="4"/>
      </top>
      <bottom/>
      <diagonal/>
    </border>
    <border>
      <left style="medium">
        <color theme="4"/>
      </left>
      <right style="medium">
        <color theme="4"/>
      </right>
      <top style="medium">
        <color theme="4"/>
      </top>
      <bottom/>
      <diagonal/>
    </border>
    <border>
      <left style="medium">
        <color theme="4"/>
      </left>
      <right/>
      <top style="medium">
        <color theme="4"/>
      </top>
      <bottom/>
      <diagonal/>
    </border>
    <border>
      <left style="medium">
        <color theme="4"/>
      </left>
      <right style="medium">
        <color theme="4"/>
      </right>
      <top style="medium">
        <color theme="4"/>
      </top>
      <bottom style="medium">
        <color theme="4"/>
      </bottom>
      <diagonal/>
    </border>
    <border>
      <left style="medium">
        <color rgb="FF2E74B5"/>
      </left>
      <right style="medium">
        <color theme="4"/>
      </right>
      <top style="medium">
        <color rgb="FF2E74B5"/>
      </top>
      <bottom/>
      <diagonal/>
    </border>
    <border>
      <left style="medium">
        <color rgb="FF2E74B5"/>
      </left>
      <right style="medium">
        <color theme="4"/>
      </right>
      <top style="medium">
        <color theme="4"/>
      </top>
      <bottom style="medium">
        <color theme="4"/>
      </bottom>
      <diagonal/>
    </border>
    <border>
      <left style="medium">
        <color theme="4"/>
      </left>
      <right/>
      <top style="medium">
        <color rgb="FF2E74B5"/>
      </top>
      <bottom style="medium">
        <color rgb="FF2E74B5"/>
      </bottom>
      <diagonal/>
    </border>
    <border>
      <left style="medium">
        <color theme="4"/>
      </left>
      <right style="medium">
        <color theme="4"/>
      </right>
      <top style="medium">
        <color rgb="FF2E74B5"/>
      </top>
      <bottom style="medium">
        <color rgb="FF2E74B5"/>
      </bottom>
      <diagonal/>
    </border>
    <border>
      <left style="medium">
        <color rgb="FF2E74B5"/>
      </left>
      <right style="medium">
        <color theme="4"/>
      </right>
      <top style="medium">
        <color rgb="FF2E74B5"/>
      </top>
      <bottom style="medium">
        <color theme="4"/>
      </bottom>
      <diagonal/>
    </border>
    <border>
      <left style="medium">
        <color rgb="FF2E74B5"/>
      </left>
      <right style="medium">
        <color rgb="FF2E74B5"/>
      </right>
      <top style="medium">
        <color theme="4"/>
      </top>
      <bottom style="medium">
        <color theme="4"/>
      </bottom>
      <diagonal/>
    </border>
    <border>
      <left style="medium">
        <color rgb="FF2E74B5"/>
      </left>
      <right style="medium">
        <color rgb="FF2E74B5"/>
      </right>
      <top/>
      <bottom style="medium">
        <color theme="4"/>
      </bottom>
      <diagonal/>
    </border>
    <border>
      <left/>
      <right/>
      <top style="medium">
        <color theme="4"/>
      </top>
      <bottom/>
      <diagonal/>
    </border>
    <border>
      <left style="medium">
        <color rgb="FF2E74B5"/>
      </left>
      <right/>
      <top style="medium">
        <color theme="4"/>
      </top>
      <bottom style="medium">
        <color theme="4"/>
      </bottom>
      <diagonal/>
    </border>
    <border>
      <left/>
      <right/>
      <top style="medium">
        <color theme="4"/>
      </top>
      <bottom style="medium">
        <color theme="4"/>
      </bottom>
      <diagonal/>
    </border>
    <border>
      <left/>
      <right style="medium">
        <color rgb="FF2E74B5"/>
      </right>
      <top style="medium">
        <color theme="4"/>
      </top>
      <bottom style="medium">
        <color theme="4"/>
      </bottom>
      <diagonal/>
    </border>
    <border>
      <left style="medium">
        <color rgb="FF2E74B5"/>
      </left>
      <right/>
      <top/>
      <bottom style="medium">
        <color theme="4"/>
      </bottom>
      <diagonal/>
    </border>
    <border>
      <left style="medium">
        <color theme="4"/>
      </left>
      <right style="medium">
        <color theme="4"/>
      </right>
      <top/>
      <bottom/>
      <diagonal/>
    </border>
    <border>
      <left style="medium">
        <color theme="4"/>
      </left>
      <right/>
      <top style="medium">
        <color theme="4"/>
      </top>
      <bottom style="medium">
        <color theme="4"/>
      </bottom>
      <diagonal/>
    </border>
    <border>
      <left style="medium">
        <color rgb="FF2E74B5"/>
      </left>
      <right/>
      <top style="medium">
        <color theme="4"/>
      </top>
      <bottom style="medium">
        <color rgb="FF2E74B5"/>
      </bottom>
      <diagonal/>
    </border>
    <border>
      <left/>
      <right/>
      <top style="medium">
        <color theme="4"/>
      </top>
      <bottom style="medium">
        <color rgb="FF2E74B5"/>
      </bottom>
      <diagonal/>
    </border>
    <border>
      <left/>
      <right style="medium">
        <color rgb="FF2E74B5"/>
      </right>
      <top style="medium">
        <color theme="4"/>
      </top>
      <bottom style="medium">
        <color rgb="FF2E74B5"/>
      </bottom>
      <diagonal/>
    </border>
    <border>
      <left style="medium">
        <color theme="4"/>
      </left>
      <right style="medium">
        <color rgb="FF2E74B5"/>
      </right>
      <top style="medium">
        <color rgb="FF2E74B5"/>
      </top>
      <bottom/>
      <diagonal/>
    </border>
    <border>
      <left style="medium">
        <color theme="4"/>
      </left>
      <right style="medium">
        <color rgb="FF2E74B5"/>
      </right>
      <top/>
      <bottom/>
      <diagonal/>
    </border>
    <border>
      <left style="medium">
        <color theme="4"/>
      </left>
      <right style="medium">
        <color rgb="FF2E74B5"/>
      </right>
      <top/>
      <bottom style="medium">
        <color theme="4"/>
      </bottom>
      <diagonal/>
    </border>
    <border>
      <left style="medium">
        <color theme="4"/>
      </left>
      <right style="medium">
        <color theme="4"/>
      </right>
      <top/>
      <bottom style="medium">
        <color theme="4"/>
      </bottom>
      <diagonal/>
    </border>
    <border>
      <left/>
      <right style="medium">
        <color theme="4"/>
      </right>
      <top style="medium">
        <color theme="4"/>
      </top>
      <bottom style="medium">
        <color theme="4"/>
      </bottom>
      <diagonal/>
    </border>
    <border>
      <left/>
      <right style="medium">
        <color rgb="FF2E74B5"/>
      </right>
      <top/>
      <bottom style="medium">
        <color rgb="FF2E74B5"/>
      </bottom>
      <diagonal/>
    </border>
    <border>
      <left/>
      <right/>
      <top/>
      <bottom style="medium">
        <color theme="4"/>
      </bottom>
      <diagonal/>
    </border>
    <border>
      <left/>
      <right style="medium">
        <color rgb="FF2E74B5"/>
      </right>
      <top/>
      <bottom style="medium">
        <color theme="4"/>
      </bottom>
      <diagonal/>
    </border>
    <border>
      <left style="medium">
        <color theme="4"/>
      </left>
      <right style="medium">
        <color theme="4"/>
      </right>
      <top style="medium">
        <color rgb="FF2E74B5"/>
      </top>
      <bottom/>
      <diagonal/>
    </border>
  </borders>
  <cellStyleXfs count="1">
    <xf numFmtId="0" fontId="0" fillId="0" borderId="0"/>
  </cellStyleXfs>
  <cellXfs count="90">
    <xf numFmtId="0" fontId="0" fillId="0" borderId="0" xfId="0"/>
    <xf numFmtId="0" fontId="0" fillId="0" borderId="0" xfId="0" applyAlignment="1">
      <alignment horizontal="center"/>
    </xf>
    <xf numFmtId="0" fontId="0" fillId="0" borderId="0" xfId="0" applyAlignment="1">
      <alignment horizontal="left"/>
    </xf>
    <xf numFmtId="0" fontId="1" fillId="0" borderId="12" xfId="0" applyFont="1" applyBorder="1" applyAlignment="1">
      <alignment vertical="center" wrapText="1"/>
    </xf>
    <xf numFmtId="0" fontId="1" fillId="0" borderId="13" xfId="0" applyFont="1" applyBorder="1" applyAlignment="1">
      <alignment vertical="center" wrapText="1"/>
    </xf>
    <xf numFmtId="0" fontId="1" fillId="0" borderId="20" xfId="0" applyFont="1" applyBorder="1" applyAlignment="1">
      <alignment vertical="center" wrapText="1"/>
    </xf>
    <xf numFmtId="0" fontId="1" fillId="0" borderId="14" xfId="0" applyFont="1" applyBorder="1" applyAlignment="1">
      <alignment vertical="center" wrapText="1"/>
    </xf>
    <xf numFmtId="0" fontId="1" fillId="0" borderId="22" xfId="0" applyFont="1" applyBorder="1" applyAlignment="1">
      <alignment vertical="center" wrapText="1"/>
    </xf>
    <xf numFmtId="0" fontId="2" fillId="3" borderId="0" xfId="0" applyFont="1" applyFill="1"/>
    <xf numFmtId="0" fontId="2" fillId="0" borderId="0" xfId="0" applyFont="1"/>
    <xf numFmtId="0" fontId="3" fillId="3" borderId="0" xfId="0" applyFont="1" applyFill="1"/>
    <xf numFmtId="0" fontId="3" fillId="0" borderId="0" xfId="0" applyFont="1"/>
    <xf numFmtId="0" fontId="4" fillId="3" borderId="0" xfId="0" applyFont="1" applyFill="1"/>
    <xf numFmtId="0" fontId="4" fillId="0" borderId="0" xfId="0" applyFont="1"/>
    <xf numFmtId="0" fontId="6" fillId="2" borderId="4" xfId="0" applyFont="1" applyFill="1" applyBorder="1" applyAlignment="1">
      <alignment horizontal="center" vertical="center" textRotation="90" wrapText="1"/>
    </xf>
    <xf numFmtId="0" fontId="6" fillId="2" borderId="5" xfId="0" applyFont="1" applyFill="1" applyBorder="1" applyAlignment="1">
      <alignment horizontal="center" vertical="center" textRotation="90" wrapText="1"/>
    </xf>
    <xf numFmtId="0" fontId="6" fillId="2" borderId="21" xfId="0" applyFont="1" applyFill="1" applyBorder="1" applyAlignment="1">
      <alignment horizontal="center" vertical="center" textRotation="90" wrapText="1"/>
    </xf>
    <xf numFmtId="0" fontId="6" fillId="2" borderId="26" xfId="0" applyFont="1" applyFill="1" applyBorder="1" applyAlignment="1">
      <alignment horizontal="center" vertical="center" textRotation="90" wrapText="1"/>
    </xf>
    <xf numFmtId="0" fontId="6" fillId="2" borderId="8" xfId="0" applyFont="1" applyFill="1" applyBorder="1" applyAlignment="1">
      <alignment horizontal="center" vertical="center" textRotation="90" wrapText="1"/>
    </xf>
    <xf numFmtId="0" fontId="2" fillId="3" borderId="8" xfId="0" applyFont="1" applyFill="1" applyBorder="1"/>
    <xf numFmtId="0" fontId="7" fillId="0" borderId="12" xfId="0" applyFont="1" applyBorder="1" applyAlignment="1">
      <alignment horizontal="center" vertical="center" wrapText="1"/>
    </xf>
    <xf numFmtId="0" fontId="8"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0" xfId="0" applyFont="1" applyBorder="1" applyAlignment="1">
      <alignment horizontal="center" vertical="center" wrapText="1"/>
    </xf>
    <xf numFmtId="14" fontId="9" fillId="0" borderId="12" xfId="0" applyNumberFormat="1" applyFont="1" applyBorder="1" applyAlignment="1">
      <alignment horizontal="center" vertical="center" textRotation="90" wrapText="1"/>
    </xf>
    <xf numFmtId="0" fontId="7" fillId="0" borderId="20" xfId="0" applyFont="1" applyBorder="1" applyAlignment="1">
      <alignment horizontal="center" vertical="center" wrapText="1"/>
    </xf>
    <xf numFmtId="0" fontId="9" fillId="0" borderId="20" xfId="0" applyFont="1" applyBorder="1" applyAlignment="1">
      <alignment horizontal="justify" vertical="center" wrapText="1"/>
    </xf>
    <xf numFmtId="0" fontId="9" fillId="0" borderId="1" xfId="0" applyFont="1" applyBorder="1" applyAlignment="1">
      <alignment horizontal="justify" vertical="center" wrapText="1"/>
    </xf>
    <xf numFmtId="0" fontId="9" fillId="0" borderId="0" xfId="0" applyFont="1" applyAlignment="1">
      <alignment horizontal="justify" vertical="center" wrapText="1"/>
    </xf>
    <xf numFmtId="0" fontId="9" fillId="0" borderId="17" xfId="0" applyFont="1" applyBorder="1" applyAlignment="1">
      <alignment horizontal="justify" vertical="center" wrapText="1"/>
    </xf>
    <xf numFmtId="0" fontId="9" fillId="3" borderId="1" xfId="0" applyFont="1" applyFill="1" applyBorder="1" applyAlignment="1">
      <alignment horizontal="justify" vertical="center" wrapText="1"/>
    </xf>
    <xf numFmtId="0" fontId="9" fillId="0" borderId="16" xfId="0" applyFont="1" applyBorder="1" applyAlignment="1">
      <alignment horizontal="justify" vertical="center" wrapText="1"/>
    </xf>
    <xf numFmtId="0" fontId="9" fillId="0" borderId="15"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9" xfId="0" applyFont="1" applyBorder="1" applyAlignment="1">
      <alignment horizontal="justify" vertical="center" wrapText="1"/>
    </xf>
    <xf numFmtId="0" fontId="9" fillId="0" borderId="18"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22" xfId="0" applyFont="1" applyBorder="1" applyAlignment="1">
      <alignment horizontal="justify" vertical="center" wrapText="1"/>
    </xf>
    <xf numFmtId="0" fontId="8" fillId="0" borderId="13" xfId="0" applyFont="1" applyBorder="1" applyAlignment="1">
      <alignment horizontal="center" vertical="center" wrapText="1"/>
    </xf>
    <xf numFmtId="1" fontId="9" fillId="0" borderId="40" xfId="0" applyNumberFormat="1" applyFont="1" applyBorder="1" applyAlignment="1">
      <alignment horizontal="center" vertical="center" textRotation="90" wrapText="1"/>
    </xf>
    <xf numFmtId="0" fontId="9" fillId="0" borderId="16" xfId="0" applyFont="1" applyBorder="1" applyAlignment="1">
      <alignment horizontal="center" vertical="center" wrapText="1"/>
    </xf>
    <xf numFmtId="0" fontId="9" fillId="0" borderId="40" xfId="0" applyFont="1" applyBorder="1" applyAlignment="1">
      <alignment horizontal="justify" vertical="center" wrapText="1"/>
    </xf>
    <xf numFmtId="14" fontId="9" fillId="0" borderId="40" xfId="0" applyNumberFormat="1" applyFont="1" applyBorder="1" applyAlignment="1">
      <alignment horizontal="center" vertical="center" textRotation="90" wrapText="1"/>
    </xf>
    <xf numFmtId="0" fontId="9" fillId="0" borderId="24" xfId="0" applyFont="1" applyBorder="1" applyAlignment="1">
      <alignment horizontal="justify" vertical="center" wrapText="1"/>
    </xf>
    <xf numFmtId="0" fontId="5" fillId="2"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4" xfId="0" applyFont="1" applyFill="1" applyBorder="1" applyAlignment="1">
      <alignment horizontal="center" vertical="center" textRotation="90" wrapText="1"/>
    </xf>
    <xf numFmtId="0" fontId="6" fillId="2" borderId="5" xfId="0" applyFont="1" applyFill="1" applyBorder="1" applyAlignment="1">
      <alignment horizontal="center" vertical="center" textRotation="90" wrapText="1"/>
    </xf>
    <xf numFmtId="0" fontId="6" fillId="2" borderId="28"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10" fillId="0" borderId="23" xfId="0" applyFont="1" applyBorder="1" applyAlignment="1">
      <alignment horizontal="justify" vertical="center" wrapText="1"/>
    </xf>
    <xf numFmtId="0" fontId="10" fillId="0" borderId="24" xfId="0" applyFont="1" applyBorder="1" applyAlignment="1">
      <alignment horizontal="justify" vertical="center" wrapText="1"/>
    </xf>
    <xf numFmtId="0" fontId="10" fillId="0" borderId="25" xfId="0" applyFont="1" applyBorder="1" applyAlignment="1">
      <alignment horizontal="justify"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38" xfId="0" applyFont="1" applyFill="1" applyBorder="1" applyAlignment="1">
      <alignment horizontal="center" vertical="center" wrapText="1"/>
    </xf>
    <xf numFmtId="0" fontId="6" fillId="2" borderId="39"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textRotation="90" wrapText="1"/>
    </xf>
    <xf numFmtId="0" fontId="6" fillId="2" borderId="26" xfId="0" applyFont="1" applyFill="1" applyBorder="1" applyAlignment="1">
      <alignment horizontal="center" vertical="center" textRotation="90" wrapText="1"/>
    </xf>
    <xf numFmtId="0" fontId="11" fillId="2" borderId="29" xfId="0" applyFont="1" applyFill="1" applyBorder="1" applyAlignment="1">
      <alignment horizontal="justify" vertical="justify" wrapText="1"/>
    </xf>
    <xf numFmtId="0" fontId="11" fillId="2" borderId="30" xfId="0" applyFont="1" applyFill="1" applyBorder="1" applyAlignment="1">
      <alignment horizontal="justify" vertical="justify" wrapText="1"/>
    </xf>
    <xf numFmtId="0" fontId="11" fillId="2" borderId="31" xfId="0" applyFont="1" applyFill="1" applyBorder="1" applyAlignment="1">
      <alignment horizontal="justify" vertical="justify" wrapText="1"/>
    </xf>
    <xf numFmtId="0" fontId="6" fillId="2" borderId="8"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21" xfId="0" applyFont="1" applyFill="1" applyBorder="1" applyAlignment="1">
      <alignment horizontal="center" vertical="center" textRotation="90" wrapText="1"/>
    </xf>
    <xf numFmtId="0" fontId="6" fillId="2" borderId="27" xfId="0" applyFont="1" applyFill="1" applyBorder="1" applyAlignment="1">
      <alignment horizontal="center" vertical="center" textRotation="90" wrapText="1"/>
    </xf>
    <xf numFmtId="0" fontId="6" fillId="2" borderId="35" xfId="0" applyFont="1" applyFill="1" applyBorder="1" applyAlignment="1">
      <alignment horizontal="center" vertical="center" textRotation="90" wrapText="1"/>
    </xf>
    <xf numFmtId="0" fontId="6" fillId="2" borderId="32" xfId="0" applyFont="1" applyFill="1" applyBorder="1" applyAlignment="1">
      <alignment horizontal="center" vertical="center" textRotation="90" wrapText="1"/>
    </xf>
    <xf numFmtId="0" fontId="6" fillId="2" borderId="33" xfId="0" applyFont="1" applyFill="1" applyBorder="1" applyAlignment="1">
      <alignment horizontal="center" vertical="center" textRotation="90" wrapText="1"/>
    </xf>
    <xf numFmtId="0" fontId="6" fillId="2" borderId="34" xfId="0" applyFont="1" applyFill="1" applyBorder="1" applyAlignment="1">
      <alignment horizontal="center" vertical="center" textRotation="90" wrapText="1"/>
    </xf>
  </cellXfs>
  <cellStyles count="1">
    <cellStyle name="Normal" xfId="0" builtinId="0"/>
  </cellStyles>
  <dxfs count="8">
    <dxf>
      <font>
        <color theme="0"/>
      </font>
      <fill>
        <patternFill>
          <bgColor rgb="FFFF0000"/>
        </patternFill>
      </fill>
    </dxf>
    <dxf>
      <fill>
        <patternFill>
          <bgColor theme="9"/>
        </patternFill>
      </fill>
    </dxf>
    <dxf>
      <fill>
        <patternFill>
          <bgColor rgb="FFFFFF00"/>
        </patternFill>
      </fill>
    </dxf>
    <dxf>
      <fill>
        <patternFill>
          <bgColor rgb="FF00B050"/>
        </patternFill>
      </fill>
    </dxf>
    <dxf>
      <font>
        <color theme="0"/>
      </font>
      <fill>
        <patternFill>
          <bgColor rgb="FFFF0000"/>
        </patternFill>
      </fill>
    </dxf>
    <dxf>
      <fill>
        <patternFill>
          <bgColor theme="9"/>
        </patternFill>
      </fill>
    </dxf>
    <dxf>
      <fill>
        <patternFill>
          <bgColor rgb="FFFFFF00"/>
        </patternFill>
      </fill>
    </dxf>
    <dxf>
      <fill>
        <patternFill>
          <bgColor rgb="FF00B050"/>
        </patternFill>
      </fill>
    </dxf>
  </dxfs>
  <tableStyles count="0" defaultTableStyle="TableStyleMedium2" defaultPivotStyle="PivotStyleLight16"/>
  <colors>
    <mruColors>
      <color rgb="FF2E74B5"/>
      <color rgb="FF1F4E79"/>
      <color rgb="FF2440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876904</xdr:colOff>
      <xdr:row>0</xdr:row>
      <xdr:rowOff>116415</xdr:rowOff>
    </xdr:from>
    <xdr:to>
      <xdr:col>21</xdr:col>
      <xdr:colOff>114905</xdr:colOff>
      <xdr:row>1</xdr:row>
      <xdr:rowOff>639536</xdr:rowOff>
    </xdr:to>
    <xdr:grpSp>
      <xdr:nvGrpSpPr>
        <xdr:cNvPr id="3" name="Grupo 2">
          <a:extLst>
            <a:ext uri="{FF2B5EF4-FFF2-40B4-BE49-F238E27FC236}">
              <a16:creationId xmlns:a16="http://schemas.microsoft.com/office/drawing/2014/main" id="{435492E9-B31B-4C36-96D1-2B58BB4F03D2}"/>
            </a:ext>
          </a:extLst>
        </xdr:cNvPr>
        <xdr:cNvGrpSpPr/>
      </xdr:nvGrpSpPr>
      <xdr:grpSpPr>
        <a:xfrm>
          <a:off x="876904" y="116415"/>
          <a:ext cx="17199430" cy="1339550"/>
          <a:chOff x="13143" y="40943"/>
          <a:chExt cx="11456555" cy="708824"/>
        </a:xfrm>
      </xdr:grpSpPr>
      <xdr:pic>
        <xdr:nvPicPr>
          <xdr:cNvPr id="4" name="Imagen 3" descr="Logotipo&#10;&#10;Descripción generada automáticamente">
            <a:extLst>
              <a:ext uri="{FF2B5EF4-FFF2-40B4-BE49-F238E27FC236}">
                <a16:creationId xmlns:a16="http://schemas.microsoft.com/office/drawing/2014/main" id="{ACE25AC3-D4AC-CCF4-8C08-EA1AB5F91D3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134" t="5451" r="17543" b="8976"/>
          <a:stretch/>
        </xdr:blipFill>
        <xdr:spPr bwMode="auto">
          <a:xfrm>
            <a:off x="13143" y="40943"/>
            <a:ext cx="917983" cy="708824"/>
          </a:xfrm>
          <a:prstGeom prst="rect">
            <a:avLst/>
          </a:prstGeom>
          <a:noFill/>
          <a:ln>
            <a:noFill/>
          </a:ln>
        </xdr:spPr>
      </xdr:pic>
      <xdr:pic>
        <xdr:nvPicPr>
          <xdr:cNvPr id="5" name="Imagen 4" descr="Logotipo&#10;&#10;Descripción generada automáticamente">
            <a:extLst>
              <a:ext uri="{FF2B5EF4-FFF2-40B4-BE49-F238E27FC236}">
                <a16:creationId xmlns:a16="http://schemas.microsoft.com/office/drawing/2014/main" id="{69EFB464-98F2-2F18-DABD-83CCBCD91CD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49533" y="193459"/>
            <a:ext cx="1320165" cy="297815"/>
          </a:xfrm>
          <a:prstGeom prst="rect">
            <a:avLst/>
          </a:prstGeom>
          <a:noFill/>
          <a:ln>
            <a:noFill/>
          </a:ln>
        </xdr:spPr>
      </xdr:pic>
    </xdr:grpSp>
    <xdr:clientData/>
  </xdr:twoCellAnchor>
  <xdr:twoCellAnchor>
    <xdr:from>
      <xdr:col>0</xdr:col>
      <xdr:colOff>340177</xdr:colOff>
      <xdr:row>40</xdr:row>
      <xdr:rowOff>4871</xdr:rowOff>
    </xdr:from>
    <xdr:to>
      <xdr:col>3</xdr:col>
      <xdr:colOff>1401534</xdr:colOff>
      <xdr:row>52</xdr:row>
      <xdr:rowOff>72116</xdr:rowOff>
    </xdr:to>
    <xdr:pic>
      <xdr:nvPicPr>
        <xdr:cNvPr id="2" name="Imagen 1">
          <a:extLst>
            <a:ext uri="{FF2B5EF4-FFF2-40B4-BE49-F238E27FC236}">
              <a16:creationId xmlns:a16="http://schemas.microsoft.com/office/drawing/2014/main" id="{EC20F2A5-037F-4F2A-9ABB-D054F66A493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44284" y="68217478"/>
          <a:ext cx="5796643" cy="186338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305"/>
  <sheetViews>
    <sheetView tabSelected="1" zoomScale="70" zoomScaleNormal="70" workbookViewId="0">
      <selection activeCell="R13" sqref="R13"/>
    </sheetView>
  </sheetViews>
  <sheetFormatPr baseColWidth="10" defaultRowHeight="11.25" x14ac:dyDescent="0.2"/>
  <cols>
    <col min="1" max="1" width="19.5703125" style="9" customWidth="1"/>
    <col min="2" max="2" width="26.7109375" style="9" customWidth="1"/>
    <col min="3" max="3" width="24.7109375" style="9" customWidth="1"/>
    <col min="4" max="4" width="23.140625" style="9" customWidth="1"/>
    <col min="5" max="5" width="13.7109375" style="9" customWidth="1"/>
    <col min="6" max="6" width="7.28515625" style="9" hidden="1" customWidth="1"/>
    <col min="7" max="7" width="16.42578125" style="9" customWidth="1"/>
    <col min="8" max="8" width="4.42578125" style="9" hidden="1" customWidth="1"/>
    <col min="9" max="9" width="11" style="11" customWidth="1"/>
    <col min="10" max="10" width="28.42578125" style="9" customWidth="1"/>
    <col min="11" max="11" width="14.5703125" style="9" customWidth="1"/>
    <col min="12" max="12" width="12.85546875" style="9" hidden="1" customWidth="1"/>
    <col min="13" max="13" width="12.7109375" style="9" bestFit="1" customWidth="1"/>
    <col min="14" max="14" width="12.7109375" style="9" hidden="1" customWidth="1"/>
    <col min="15" max="15" width="9.5703125" style="13" customWidth="1"/>
    <col min="16" max="16" width="5.85546875" style="9" customWidth="1"/>
    <col min="17" max="17" width="20.28515625" style="9" customWidth="1"/>
    <col min="18" max="18" width="13.7109375" style="9" customWidth="1"/>
    <col min="19" max="19" width="8.28515625" style="9" customWidth="1"/>
    <col min="20" max="20" width="13" style="9" customWidth="1"/>
    <col min="21" max="21" width="7.7109375" style="9" bestFit="1" customWidth="1"/>
    <col min="22" max="22" width="17.85546875" style="9" customWidth="1"/>
    <col min="23" max="72" width="11.42578125" style="8"/>
    <col min="73" max="16384" width="11.42578125" style="9"/>
  </cols>
  <sheetData>
    <row r="1" spans="1:23" ht="64.5" customHeight="1" x14ac:dyDescent="0.2">
      <c r="A1" s="48" t="s">
        <v>163</v>
      </c>
      <c r="B1" s="49"/>
      <c r="C1" s="49"/>
      <c r="D1" s="49"/>
      <c r="E1" s="49"/>
      <c r="F1" s="49"/>
      <c r="G1" s="49"/>
      <c r="H1" s="49"/>
      <c r="I1" s="49"/>
      <c r="J1" s="49"/>
      <c r="K1" s="49"/>
      <c r="L1" s="49"/>
      <c r="M1" s="49"/>
      <c r="N1" s="49"/>
      <c r="O1" s="49"/>
      <c r="P1" s="49"/>
      <c r="Q1" s="49"/>
      <c r="R1" s="49"/>
      <c r="S1" s="49"/>
      <c r="T1" s="49"/>
      <c r="U1" s="49"/>
      <c r="V1" s="49"/>
      <c r="W1" s="19"/>
    </row>
    <row r="2" spans="1:23" ht="51.75" customHeight="1" thickBot="1" x14ac:dyDescent="0.25">
      <c r="A2" s="50"/>
      <c r="B2" s="51"/>
      <c r="C2" s="51"/>
      <c r="D2" s="51"/>
      <c r="E2" s="51"/>
      <c r="F2" s="51"/>
      <c r="G2" s="51"/>
      <c r="H2" s="51"/>
      <c r="I2" s="51"/>
      <c r="J2" s="51"/>
      <c r="K2" s="51"/>
      <c r="L2" s="51"/>
      <c r="M2" s="51"/>
      <c r="N2" s="51"/>
      <c r="O2" s="51"/>
      <c r="P2" s="51"/>
      <c r="Q2" s="51"/>
      <c r="R2" s="51"/>
      <c r="S2" s="51"/>
      <c r="T2" s="51"/>
      <c r="U2" s="51"/>
      <c r="V2" s="51"/>
      <c r="W2" s="19"/>
    </row>
    <row r="3" spans="1:23" ht="29.25" customHeight="1" thickBot="1" x14ac:dyDescent="0.25">
      <c r="A3" s="67" t="s">
        <v>11</v>
      </c>
      <c r="B3" s="68"/>
      <c r="C3" s="68"/>
      <c r="D3" s="69"/>
      <c r="E3" s="70" t="s">
        <v>143</v>
      </c>
      <c r="F3" s="71"/>
      <c r="G3" s="71"/>
      <c r="H3" s="71"/>
      <c r="I3" s="71"/>
      <c r="J3" s="71"/>
      <c r="K3" s="71"/>
      <c r="L3" s="71"/>
      <c r="M3" s="71"/>
      <c r="N3" s="71"/>
      <c r="O3" s="71"/>
      <c r="P3" s="71"/>
      <c r="Q3" s="71"/>
      <c r="R3" s="72"/>
      <c r="S3" s="67" t="s">
        <v>16</v>
      </c>
      <c r="T3" s="68"/>
      <c r="U3" s="68"/>
      <c r="V3" s="69"/>
    </row>
    <row r="4" spans="1:23" ht="33.75" customHeight="1" thickBot="1" x14ac:dyDescent="0.25">
      <c r="A4" s="73" t="s">
        <v>61</v>
      </c>
      <c r="B4" s="73" t="s">
        <v>0</v>
      </c>
      <c r="C4" s="73" t="s">
        <v>1</v>
      </c>
      <c r="D4" s="73" t="s">
        <v>2</v>
      </c>
      <c r="E4" s="54" t="s">
        <v>3</v>
      </c>
      <c r="F4" s="55"/>
      <c r="G4" s="55"/>
      <c r="H4" s="55"/>
      <c r="I4" s="55"/>
      <c r="J4" s="58" t="s">
        <v>6</v>
      </c>
      <c r="K4" s="59"/>
      <c r="L4" s="59"/>
      <c r="M4" s="59"/>
      <c r="N4" s="59"/>
      <c r="O4" s="59"/>
      <c r="P4" s="59"/>
      <c r="Q4" s="59"/>
      <c r="R4" s="59"/>
      <c r="S4" s="87" t="s">
        <v>19</v>
      </c>
      <c r="T4" s="56" t="s">
        <v>10</v>
      </c>
      <c r="U4" s="56" t="s">
        <v>8</v>
      </c>
      <c r="V4" s="56" t="s">
        <v>7</v>
      </c>
    </row>
    <row r="5" spans="1:23" ht="19.5" customHeight="1" thickBot="1" x14ac:dyDescent="0.25">
      <c r="A5" s="74"/>
      <c r="B5" s="74"/>
      <c r="C5" s="74"/>
      <c r="D5" s="74"/>
      <c r="E5" s="61" t="s">
        <v>13</v>
      </c>
      <c r="F5" s="62"/>
      <c r="G5" s="62"/>
      <c r="H5" s="62"/>
      <c r="I5" s="63"/>
      <c r="J5" s="81" t="s">
        <v>14</v>
      </c>
      <c r="K5" s="58" t="s">
        <v>15</v>
      </c>
      <c r="L5" s="59"/>
      <c r="M5" s="59"/>
      <c r="N5" s="59"/>
      <c r="O5" s="60"/>
      <c r="P5" s="68" t="s">
        <v>18</v>
      </c>
      <c r="Q5" s="68"/>
      <c r="R5" s="68"/>
      <c r="S5" s="88"/>
      <c r="T5" s="57"/>
      <c r="U5" s="57"/>
      <c r="V5" s="57"/>
    </row>
    <row r="6" spans="1:23" ht="48" customHeight="1" x14ac:dyDescent="0.2">
      <c r="A6" s="74"/>
      <c r="B6" s="74"/>
      <c r="C6" s="74"/>
      <c r="D6" s="74"/>
      <c r="E6" s="56" t="s">
        <v>4</v>
      </c>
      <c r="F6" s="14"/>
      <c r="G6" s="56" t="s">
        <v>5</v>
      </c>
      <c r="H6" s="14"/>
      <c r="I6" s="56" t="s">
        <v>17</v>
      </c>
      <c r="J6" s="82"/>
      <c r="K6" s="57" t="s">
        <v>4</v>
      </c>
      <c r="L6" s="15"/>
      <c r="M6" s="57" t="s">
        <v>5</v>
      </c>
      <c r="N6" s="18"/>
      <c r="O6" s="85" t="s">
        <v>17</v>
      </c>
      <c r="P6" s="87" t="s">
        <v>9</v>
      </c>
      <c r="Q6" s="76" t="s">
        <v>12</v>
      </c>
      <c r="R6" s="76" t="s">
        <v>24</v>
      </c>
      <c r="S6" s="88"/>
      <c r="T6" s="57"/>
      <c r="U6" s="57"/>
      <c r="V6" s="57"/>
    </row>
    <row r="7" spans="1:23" ht="48" customHeight="1" thickBot="1" x14ac:dyDescent="0.25">
      <c r="A7" s="75"/>
      <c r="B7" s="75"/>
      <c r="C7" s="75"/>
      <c r="D7" s="75"/>
      <c r="E7" s="57"/>
      <c r="F7" s="15"/>
      <c r="G7" s="57"/>
      <c r="H7" s="15"/>
      <c r="I7" s="57"/>
      <c r="J7" s="83"/>
      <c r="K7" s="84"/>
      <c r="L7" s="16"/>
      <c r="M7" s="84"/>
      <c r="N7" s="17"/>
      <c r="O7" s="86"/>
      <c r="P7" s="88"/>
      <c r="Q7" s="77"/>
      <c r="R7" s="77"/>
      <c r="S7" s="89"/>
      <c r="T7" s="84"/>
      <c r="U7" s="84"/>
      <c r="V7" s="84"/>
    </row>
    <row r="8" spans="1:23" ht="117" customHeight="1" thickBot="1" x14ac:dyDescent="0.25">
      <c r="A8" s="26" t="s">
        <v>76</v>
      </c>
      <c r="B8" s="31" t="s">
        <v>63</v>
      </c>
      <c r="C8" s="32" t="s">
        <v>62</v>
      </c>
      <c r="D8" s="38" t="s">
        <v>42</v>
      </c>
      <c r="E8" s="22" t="s">
        <v>28</v>
      </c>
      <c r="F8" s="23">
        <f>IF(E8=FORMULAS!$B$2,5,IF(E8=FORMULAS!$B$3,4,IF(E8=FORMULAS!$B$4,3,IF(E8=FORMULAS!$B$5,2,1))))</f>
        <v>4</v>
      </c>
      <c r="G8" s="24" t="s">
        <v>34</v>
      </c>
      <c r="H8" s="4">
        <v>10</v>
      </c>
      <c r="I8" s="20" t="str">
        <f>IF(F8*H8&gt;=60,FORMULAS!$E$2,IF(F8*H8&gt;=30,FORMULAS!$E$3,IF(F8*H8&gt;=15,FORMULAS!$E$4,FORMULAS!$E$5)))</f>
        <v>ALTA</v>
      </c>
      <c r="J8" s="39" t="s">
        <v>64</v>
      </c>
      <c r="K8" s="22" t="s">
        <v>31</v>
      </c>
      <c r="L8" s="23">
        <f>IF(K8=FORMULAS!$B$2,5,IF(K8=FORMULAS!$B$3,4,IF(K8=FORMULAS!$B$4,3,IF(K8=FORMULAS!$B$5,2,1))))</f>
        <v>1</v>
      </c>
      <c r="M8" s="44" t="s">
        <v>34</v>
      </c>
      <c r="N8" s="4">
        <f>IF(M8=FORMULAS!$C$2,20,IF(M8=FORMULAS!$C$3,10,5))</f>
        <v>5</v>
      </c>
      <c r="O8" s="42" t="str">
        <f>IF(L8*N8&gt;=60,FORMULAS!$E$2,IF(L8*N8&gt;=30,FORMULAS!$E$3,IF(L8*N8&gt;=15,FORMULAS!$E$4,FORMULAS!$E$5)))</f>
        <v>BAJA</v>
      </c>
      <c r="P8" s="43">
        <v>2025</v>
      </c>
      <c r="Q8" s="45" t="s">
        <v>144</v>
      </c>
      <c r="R8" s="46" t="s">
        <v>71</v>
      </c>
      <c r="S8" s="27" t="s">
        <v>142</v>
      </c>
      <c r="T8" s="27" t="s">
        <v>72</v>
      </c>
      <c r="U8" s="27" t="s">
        <v>161</v>
      </c>
      <c r="V8" s="39" t="s">
        <v>145</v>
      </c>
    </row>
    <row r="9" spans="1:23" ht="176.25" thickBot="1" x14ac:dyDescent="0.25">
      <c r="A9" s="28" t="s">
        <v>20</v>
      </c>
      <c r="B9" s="30" t="s">
        <v>66</v>
      </c>
      <c r="C9" s="33" t="s">
        <v>65</v>
      </c>
      <c r="D9" s="36" t="s">
        <v>43</v>
      </c>
      <c r="E9" s="23" t="s">
        <v>28</v>
      </c>
      <c r="F9" s="23">
        <f>IF(E9=FORMULAS!$B$2,5,IF(E9=FORMULAS!$B$3,4,IF(E9=FORMULAS!$B$4,3,IF(E9=FORMULAS!$B$5,2,1))))</f>
        <v>4</v>
      </c>
      <c r="G9" s="23" t="s">
        <v>34</v>
      </c>
      <c r="H9" s="4">
        <v>10</v>
      </c>
      <c r="I9" s="20" t="str">
        <f>IF(F9*H9&gt;=60,FORMULAS!$E$2,IF(F9*H9&gt;=30,FORMULAS!$E$3,IF(F9*H9&gt;=15,FORMULAS!$E$4,FORMULAS!$E$5)))</f>
        <v>ALTA</v>
      </c>
      <c r="J9" s="40" t="s">
        <v>67</v>
      </c>
      <c r="K9" s="22" t="s">
        <v>31</v>
      </c>
      <c r="L9" s="23">
        <f>IF(K9=FORMULAS!$B$2,5,IF(K9=FORMULAS!$B$3,4,IF(K9=FORMULAS!$B$4,3,IF(K9=FORMULAS!$B$5,2,1))))</f>
        <v>1</v>
      </c>
      <c r="M9" s="24" t="s">
        <v>34</v>
      </c>
      <c r="N9" s="4">
        <f>IF(M9=FORMULAS!$C$2,20,IF(M9=FORMULAS!$C$3,10,5))</f>
        <v>5</v>
      </c>
      <c r="O9" s="21" t="str">
        <f>IF(L9*N9&gt;=60,FORMULAS!$E$2,IF(L9*N9&gt;=30,FORMULAS!$E$3,IF(L9*N9&gt;=15,FORMULAS!$E$4,FORMULAS!$E$5)))</f>
        <v>BAJA</v>
      </c>
      <c r="P9" s="43">
        <v>2025</v>
      </c>
      <c r="Q9" s="45" t="s">
        <v>144</v>
      </c>
      <c r="R9" s="46" t="s">
        <v>71</v>
      </c>
      <c r="S9" s="27" t="s">
        <v>142</v>
      </c>
      <c r="T9" s="27" t="s">
        <v>72</v>
      </c>
      <c r="U9" s="27" t="s">
        <v>41</v>
      </c>
      <c r="V9" s="39" t="s">
        <v>145</v>
      </c>
    </row>
    <row r="10" spans="1:23" ht="155.25" customHeight="1" thickBot="1" x14ac:dyDescent="0.25">
      <c r="A10" s="28" t="s">
        <v>20</v>
      </c>
      <c r="B10" s="30" t="s">
        <v>69</v>
      </c>
      <c r="C10" s="33" t="s">
        <v>68</v>
      </c>
      <c r="D10" s="36" t="s">
        <v>44</v>
      </c>
      <c r="E10" s="23" t="s">
        <v>29</v>
      </c>
      <c r="F10" s="23">
        <f>IF(E10=FORMULAS!$B$2,5,IF(E10=FORMULAS!$B$3,4,IF(E10=FORMULAS!$B$4,3,IF(E10=FORMULAS!$B$5,2,1))))</f>
        <v>3</v>
      </c>
      <c r="G10" s="23" t="s">
        <v>34</v>
      </c>
      <c r="H10" s="4">
        <v>10</v>
      </c>
      <c r="I10" s="20" t="str">
        <f>IF(F10*H10&gt;=60,FORMULAS!$E$2,IF(F10*H10&gt;=30,FORMULAS!$E$3,IF(F10*H10&gt;=15,FORMULAS!$E$4,FORMULAS!$E$5)))</f>
        <v>ALTA</v>
      </c>
      <c r="J10" s="40" t="s">
        <v>70</v>
      </c>
      <c r="K10" s="22" t="s">
        <v>31</v>
      </c>
      <c r="L10" s="23">
        <f>IF(K10=FORMULAS!$B$2,5,IF(K10=FORMULAS!$B$3,4,IF(K10=FORMULAS!$B$4,3,IF(K10=FORMULAS!$B$5,2,1))))</f>
        <v>1</v>
      </c>
      <c r="M10" s="24" t="s">
        <v>34</v>
      </c>
      <c r="N10" s="4">
        <f>IF(M10=FORMULAS!$C$2,20,IF(M10=FORMULAS!$C$3,10,5))</f>
        <v>5</v>
      </c>
      <c r="O10" s="21" t="str">
        <f>IF(L10*N10&gt;=60,FORMULAS!$E$2,IF(L10*N10&gt;=30,FORMULAS!$E$3,IF(L10*N10&gt;=15,FORMULAS!$E$4,FORMULAS!$E$5)))</f>
        <v>BAJA</v>
      </c>
      <c r="P10" s="43">
        <v>2025</v>
      </c>
      <c r="Q10" s="45" t="s">
        <v>144</v>
      </c>
      <c r="R10" s="46" t="s">
        <v>71</v>
      </c>
      <c r="S10" s="27" t="s">
        <v>142</v>
      </c>
      <c r="T10" s="27" t="s">
        <v>72</v>
      </c>
      <c r="U10" s="27" t="s">
        <v>41</v>
      </c>
      <c r="V10" s="39" t="s">
        <v>145</v>
      </c>
    </row>
    <row r="11" spans="1:23" ht="176.25" thickBot="1" x14ac:dyDescent="0.25">
      <c r="A11" s="29" t="s">
        <v>77</v>
      </c>
      <c r="B11" s="30" t="s">
        <v>74</v>
      </c>
      <c r="C11" s="30" t="s">
        <v>73</v>
      </c>
      <c r="D11" s="36" t="s">
        <v>45</v>
      </c>
      <c r="E11" s="23" t="s">
        <v>28</v>
      </c>
      <c r="F11" s="23">
        <f>IF(E11=FORMULAS!$B$2,5,IF(E11=FORMULAS!$B$3,4,IF(E11=FORMULAS!$B$4,3,IF(E11=FORMULAS!$B$5,2,1))))</f>
        <v>4</v>
      </c>
      <c r="G11" s="23" t="s">
        <v>34</v>
      </c>
      <c r="H11" s="4">
        <v>10</v>
      </c>
      <c r="I11" s="20" t="str">
        <f>IF(F11*H11&gt;=60,FORMULAS!$E$2,IF(F11*H11&gt;=30,FORMULAS!$E$3,IF(F11*H11&gt;=15,FORMULAS!$E$4,FORMULAS!$E$5)))</f>
        <v>ALTA</v>
      </c>
      <c r="J11" s="40" t="s">
        <v>75</v>
      </c>
      <c r="K11" s="22" t="s">
        <v>31</v>
      </c>
      <c r="L11" s="23">
        <f>IF(K11=FORMULAS!$B$2,5,IF(K11=FORMULAS!$B$3,4,IF(K11=FORMULAS!$B$4,3,IF(K11=FORMULAS!$B$5,2,1))))</f>
        <v>1</v>
      </c>
      <c r="M11" s="24" t="s">
        <v>34</v>
      </c>
      <c r="N11" s="4">
        <f>IF(M11=FORMULAS!$C$2,20,IF(M11=FORMULAS!$C$3,10,5))</f>
        <v>5</v>
      </c>
      <c r="O11" s="21" t="str">
        <f>IF(L11*N11&gt;=60,FORMULAS!$E$2,IF(L11*N11&gt;=30,FORMULAS!$E$3,IF(L11*N11&gt;=15,FORMULAS!$E$4,FORMULAS!$E$5)))</f>
        <v>BAJA</v>
      </c>
      <c r="P11" s="43">
        <v>2025</v>
      </c>
      <c r="Q11" s="45" t="s">
        <v>144</v>
      </c>
      <c r="R11" s="46" t="s">
        <v>71</v>
      </c>
      <c r="S11" s="27" t="s">
        <v>142</v>
      </c>
      <c r="T11" s="27" t="s">
        <v>72</v>
      </c>
      <c r="U11" s="27" t="s">
        <v>41</v>
      </c>
      <c r="V11" s="39" t="s">
        <v>145</v>
      </c>
    </row>
    <row r="12" spans="1:23" ht="195.75" customHeight="1" thickBot="1" x14ac:dyDescent="0.25">
      <c r="A12" s="28" t="s">
        <v>20</v>
      </c>
      <c r="B12" s="30" t="s">
        <v>79</v>
      </c>
      <c r="C12" s="33" t="s">
        <v>78</v>
      </c>
      <c r="D12" s="36" t="s">
        <v>46</v>
      </c>
      <c r="E12" s="23" t="s">
        <v>28</v>
      </c>
      <c r="F12" s="23">
        <f>IF(E12=FORMULAS!$B$2,5,IF(E12=FORMULAS!$B$3,4,IF(E12=FORMULAS!$B$4,3,IF(E12=FORMULAS!$B$5,2,1))))</f>
        <v>4</v>
      </c>
      <c r="G12" s="23" t="s">
        <v>34</v>
      </c>
      <c r="H12" s="4">
        <v>10</v>
      </c>
      <c r="I12" s="20" t="str">
        <f>IF(F12*H12&gt;=60,FORMULAS!$E$2,IF(F12*H12&gt;=30,FORMULAS!$E$3,IF(F12*H12&gt;=15,FORMULAS!$E$4,FORMULAS!$E$5)))</f>
        <v>ALTA</v>
      </c>
      <c r="J12" s="40" t="s">
        <v>80</v>
      </c>
      <c r="K12" s="22" t="s">
        <v>31</v>
      </c>
      <c r="L12" s="23">
        <f>IF(K12=FORMULAS!$B$2,5,IF(K12=FORMULAS!$B$3,4,IF(K12=FORMULAS!$B$4,3,IF(K12=FORMULAS!$B$5,2,1))))</f>
        <v>1</v>
      </c>
      <c r="M12" s="24" t="s">
        <v>34</v>
      </c>
      <c r="N12" s="4">
        <f>IF(M12=FORMULAS!$C$2,20,IF(M12=FORMULAS!$C$3,10,5))</f>
        <v>5</v>
      </c>
      <c r="O12" s="21" t="str">
        <f>IF(L12*N12&gt;=60,FORMULAS!$E$2,IF(L12*N12&gt;=30,FORMULAS!$E$3,IF(L12*N12&gt;=15,FORMULAS!$E$4,FORMULAS!$E$5)))</f>
        <v>BAJA</v>
      </c>
      <c r="P12" s="43">
        <v>2025</v>
      </c>
      <c r="Q12" s="45" t="s">
        <v>144</v>
      </c>
      <c r="R12" s="46" t="s">
        <v>71</v>
      </c>
      <c r="S12" s="27" t="s">
        <v>142</v>
      </c>
      <c r="T12" s="27" t="s">
        <v>72</v>
      </c>
      <c r="U12" s="27" t="s">
        <v>41</v>
      </c>
      <c r="V12" s="39" t="s">
        <v>145</v>
      </c>
    </row>
    <row r="13" spans="1:23" ht="176.25" thickBot="1" x14ac:dyDescent="0.25">
      <c r="A13" s="29" t="s">
        <v>77</v>
      </c>
      <c r="B13" s="30" t="s">
        <v>83</v>
      </c>
      <c r="C13" s="33" t="s">
        <v>82</v>
      </c>
      <c r="D13" s="31" t="s">
        <v>42</v>
      </c>
      <c r="E13" s="23" t="s">
        <v>28</v>
      </c>
      <c r="F13" s="23">
        <f>IF(E13=FORMULAS!$B$2,5,IF(E13=FORMULAS!$B$3,4,IF(E13=FORMULAS!$B$4,3,IF(E13=FORMULAS!$B$5,2,1))))</f>
        <v>4</v>
      </c>
      <c r="G13" s="23" t="s">
        <v>34</v>
      </c>
      <c r="H13" s="4">
        <v>10</v>
      </c>
      <c r="I13" s="20" t="str">
        <f>IF(F13*H13&gt;=60,FORMULAS!$E$2,IF(F13*H13&gt;=30,FORMULAS!$E$3,IF(F13*H13&gt;=15,FORMULAS!$E$4,FORMULAS!$E$5)))</f>
        <v>ALTA</v>
      </c>
      <c r="J13" s="40" t="s">
        <v>81</v>
      </c>
      <c r="K13" s="22" t="s">
        <v>31</v>
      </c>
      <c r="L13" s="23">
        <f>IF(K13=FORMULAS!$B$2,5,IF(K13=FORMULAS!$B$3,4,IF(K13=FORMULAS!$B$4,3,IF(K13=FORMULAS!$B$5,2,1))))</f>
        <v>1</v>
      </c>
      <c r="M13" s="24" t="s">
        <v>34</v>
      </c>
      <c r="N13" s="4">
        <f>IF(M13=FORMULAS!$C$2,20,IF(M13=FORMULAS!$C$3,10,5))</f>
        <v>5</v>
      </c>
      <c r="O13" s="21" t="str">
        <f>IF(L13*N13&gt;=60,FORMULAS!$E$2,IF(L13*N13&gt;=30,FORMULAS!$E$3,IF(L13*N13&gt;=15,FORMULAS!$E$4,FORMULAS!$E$5)))</f>
        <v>BAJA</v>
      </c>
      <c r="P13" s="43">
        <v>2025</v>
      </c>
      <c r="Q13" s="45" t="s">
        <v>144</v>
      </c>
      <c r="R13" s="46" t="s">
        <v>71</v>
      </c>
      <c r="S13" s="27" t="s">
        <v>142</v>
      </c>
      <c r="T13" s="27" t="s">
        <v>72</v>
      </c>
      <c r="U13" s="27" t="s">
        <v>41</v>
      </c>
      <c r="V13" s="39" t="s">
        <v>145</v>
      </c>
    </row>
    <row r="14" spans="1:23" ht="176.25" thickBot="1" x14ac:dyDescent="0.25">
      <c r="A14" s="29" t="s">
        <v>84</v>
      </c>
      <c r="B14" s="30" t="s">
        <v>86</v>
      </c>
      <c r="C14" s="30" t="s">
        <v>85</v>
      </c>
      <c r="D14" s="36" t="s">
        <v>47</v>
      </c>
      <c r="E14" s="23" t="s">
        <v>28</v>
      </c>
      <c r="F14" s="23">
        <f>IF(E14=FORMULAS!$B$2,5,IF(E14=FORMULAS!$B$3,4,IF(E14=FORMULAS!$B$4,3,IF(E14=FORMULAS!$B$5,2,1))))</f>
        <v>4</v>
      </c>
      <c r="G14" s="23" t="s">
        <v>34</v>
      </c>
      <c r="H14" s="4">
        <v>10</v>
      </c>
      <c r="I14" s="20" t="str">
        <f>IF(F14*H14&gt;=60,FORMULAS!$E$2,IF(F14*H14&gt;=30,FORMULAS!$E$3,IF(F14*H14&gt;=15,FORMULAS!$E$4,FORMULAS!$E$5)))</f>
        <v>ALTA</v>
      </c>
      <c r="J14" s="40" t="s">
        <v>87</v>
      </c>
      <c r="K14" s="22" t="s">
        <v>31</v>
      </c>
      <c r="L14" s="23">
        <f>IF(K14=FORMULAS!$B$2,5,IF(K14=FORMULAS!$B$3,4,IF(K14=FORMULAS!$B$4,3,IF(K14=FORMULAS!$B$5,2,1))))</f>
        <v>1</v>
      </c>
      <c r="M14" s="24" t="s">
        <v>34</v>
      </c>
      <c r="N14" s="4">
        <f>IF(M14=FORMULAS!$C$2,20,IF(M14=FORMULAS!$C$3,10,5))</f>
        <v>5</v>
      </c>
      <c r="O14" s="21" t="str">
        <f>IF(L14*N14&gt;=60,FORMULAS!$E$2,IF(L14*N14&gt;=30,FORMULAS!$E$3,IF(L14*N14&gt;=15,FORMULAS!$E$4,FORMULAS!$E$5)))</f>
        <v>BAJA</v>
      </c>
      <c r="P14" s="43">
        <v>2025</v>
      </c>
      <c r="Q14" s="45" t="s">
        <v>144</v>
      </c>
      <c r="R14" s="46" t="s">
        <v>71</v>
      </c>
      <c r="S14" s="27" t="s">
        <v>142</v>
      </c>
      <c r="T14" s="27" t="s">
        <v>72</v>
      </c>
      <c r="U14" s="27" t="s">
        <v>41</v>
      </c>
      <c r="V14" s="39" t="s">
        <v>145</v>
      </c>
    </row>
    <row r="15" spans="1:23" ht="192" thickBot="1" x14ac:dyDescent="0.25">
      <c r="A15" s="26" t="s">
        <v>21</v>
      </c>
      <c r="B15" s="30" t="s">
        <v>86</v>
      </c>
      <c r="C15" s="30" t="s">
        <v>88</v>
      </c>
      <c r="D15" s="36" t="s">
        <v>48</v>
      </c>
      <c r="E15" s="23" t="s">
        <v>28</v>
      </c>
      <c r="F15" s="23">
        <f>IF(E15=FORMULAS!$B$2,5,IF(E15=FORMULAS!$B$3,4,IF(E15=FORMULAS!$B$4,3,IF(E15=FORMULAS!$B$5,2,1))))</f>
        <v>4</v>
      </c>
      <c r="G15" s="23" t="s">
        <v>34</v>
      </c>
      <c r="H15" s="4">
        <v>10</v>
      </c>
      <c r="I15" s="20" t="str">
        <f>IF(F15*H15&gt;=60,FORMULAS!$E$2,IF(F15*H15&gt;=30,FORMULAS!$E$3,IF(F15*H15&gt;=15,FORMULAS!$E$4,FORMULAS!$E$5)))</f>
        <v>ALTA</v>
      </c>
      <c r="J15" s="40" t="s">
        <v>89</v>
      </c>
      <c r="K15" s="22" t="s">
        <v>31</v>
      </c>
      <c r="L15" s="23">
        <f>IF(K15=FORMULAS!$B$2,5,IF(K15=FORMULAS!$B$3,4,IF(K15=FORMULAS!$B$4,3,IF(K15=FORMULAS!$B$5,2,1))))</f>
        <v>1</v>
      </c>
      <c r="M15" s="24" t="s">
        <v>34</v>
      </c>
      <c r="N15" s="4">
        <f>IF(M15=FORMULAS!$C$2,20,IF(M15=FORMULAS!$C$3,10,5))</f>
        <v>5</v>
      </c>
      <c r="O15" s="21" t="str">
        <f>IF(L15*N15&gt;=60,FORMULAS!$E$2,IF(L15*N15&gt;=30,FORMULAS!$E$3,IF(L15*N15&gt;=15,FORMULAS!$E$4,FORMULAS!$E$5)))</f>
        <v>BAJA</v>
      </c>
      <c r="P15" s="43">
        <v>2025</v>
      </c>
      <c r="Q15" s="45" t="s">
        <v>144</v>
      </c>
      <c r="R15" s="46" t="s">
        <v>71</v>
      </c>
      <c r="S15" s="27" t="s">
        <v>142</v>
      </c>
      <c r="T15" s="27" t="s">
        <v>72</v>
      </c>
      <c r="U15" s="27" t="s">
        <v>161</v>
      </c>
      <c r="V15" s="39" t="s">
        <v>145</v>
      </c>
    </row>
    <row r="16" spans="1:23" ht="176.25" thickBot="1" x14ac:dyDescent="0.25">
      <c r="A16" s="26" t="s">
        <v>146</v>
      </c>
      <c r="B16" s="30" t="s">
        <v>91</v>
      </c>
      <c r="C16" s="30" t="s">
        <v>90</v>
      </c>
      <c r="D16" s="37" t="s">
        <v>42</v>
      </c>
      <c r="E16" s="23" t="s">
        <v>29</v>
      </c>
      <c r="F16" s="23">
        <f>IF(E16=FORMULAS!$B$2,5,IF(E16=FORMULAS!$B$3,4,IF(E16=FORMULAS!$B$4,3,IF(E16=FORMULAS!$B$5,2,1))))</f>
        <v>3</v>
      </c>
      <c r="G16" s="23" t="s">
        <v>34</v>
      </c>
      <c r="H16" s="4">
        <v>10</v>
      </c>
      <c r="I16" s="20" t="str">
        <f>IF(F16*H16&gt;=60,FORMULAS!$E$2,IF(F16*H16&gt;=30,FORMULAS!$E$3,IF(F16*H16&gt;=15,FORMULAS!$E$4,FORMULAS!$E$5)))</f>
        <v>ALTA</v>
      </c>
      <c r="J16" s="40" t="s">
        <v>92</v>
      </c>
      <c r="K16" s="22" t="s">
        <v>31</v>
      </c>
      <c r="L16" s="23">
        <f>IF(K16=FORMULAS!$B$2,5,IF(K16=FORMULAS!$B$3,4,IF(K16=FORMULAS!$B$4,3,IF(K16=FORMULAS!$B$5,2,1))))</f>
        <v>1</v>
      </c>
      <c r="M16" s="24" t="s">
        <v>34</v>
      </c>
      <c r="N16" s="4">
        <f>IF(M16=FORMULAS!$C$2,20,IF(M16=FORMULAS!$C$3,10,5))</f>
        <v>5</v>
      </c>
      <c r="O16" s="21" t="str">
        <f>IF(L16*N16&gt;=60,FORMULAS!$E$2,IF(L16*N16&gt;=30,FORMULAS!$E$3,IF(L16*N16&gt;=15,FORMULAS!$E$4,FORMULAS!$E$5)))</f>
        <v>BAJA</v>
      </c>
      <c r="P16" s="43">
        <v>2025</v>
      </c>
      <c r="Q16" s="45" t="s">
        <v>144</v>
      </c>
      <c r="R16" s="46" t="s">
        <v>71</v>
      </c>
      <c r="S16" s="27" t="s">
        <v>142</v>
      </c>
      <c r="T16" s="27" t="s">
        <v>72</v>
      </c>
      <c r="U16" s="27" t="s">
        <v>161</v>
      </c>
      <c r="V16" s="39" t="s">
        <v>145</v>
      </c>
    </row>
    <row r="17" spans="1:22" ht="176.25" thickBot="1" x14ac:dyDescent="0.25">
      <c r="A17" s="26" t="s">
        <v>147</v>
      </c>
      <c r="B17" s="30" t="s">
        <v>96</v>
      </c>
      <c r="C17" s="33" t="s">
        <v>93</v>
      </c>
      <c r="D17" s="31" t="s">
        <v>42</v>
      </c>
      <c r="E17" s="23" t="s">
        <v>29</v>
      </c>
      <c r="F17" s="23">
        <f>IF(E17=FORMULAS!$B$2,5,IF(E17=FORMULAS!$B$3,4,IF(E17=FORMULAS!$B$4,3,IF(E17=FORMULAS!$B$5,2,1))))</f>
        <v>3</v>
      </c>
      <c r="G17" s="23" t="s">
        <v>34</v>
      </c>
      <c r="H17" s="4">
        <v>10</v>
      </c>
      <c r="I17" s="20" t="str">
        <f>IF(F17*H17&gt;=60,FORMULAS!$E$2,IF(F17*H17&gt;=30,FORMULAS!$E$3,IF(F17*H17&gt;=15,FORMULAS!$E$4,FORMULAS!$E$5)))</f>
        <v>ALTA</v>
      </c>
      <c r="J17" s="40" t="s">
        <v>97</v>
      </c>
      <c r="K17" s="22" t="s">
        <v>31</v>
      </c>
      <c r="L17" s="23">
        <f>IF(K17=FORMULAS!$B$2,5,IF(K17=FORMULAS!$B$3,4,IF(K17=FORMULAS!$B$4,3,IF(K17=FORMULAS!$B$5,2,1))))</f>
        <v>1</v>
      </c>
      <c r="M17" s="24" t="s">
        <v>34</v>
      </c>
      <c r="N17" s="4">
        <f>IF(M17=FORMULAS!$C$2,20,IF(M17=FORMULAS!$C$3,10,5))</f>
        <v>5</v>
      </c>
      <c r="O17" s="21" t="str">
        <f>IF(L17*N17&gt;=60,FORMULAS!$E$2,IF(L17*N17&gt;=30,FORMULAS!$E$3,IF(L17*N17&gt;=15,FORMULAS!$E$4,FORMULAS!$E$5)))</f>
        <v>BAJA</v>
      </c>
      <c r="P17" s="43">
        <v>2025</v>
      </c>
      <c r="Q17" s="45" t="s">
        <v>144</v>
      </c>
      <c r="R17" s="46" t="s">
        <v>71</v>
      </c>
      <c r="S17" s="27" t="s">
        <v>142</v>
      </c>
      <c r="T17" s="27" t="s">
        <v>72</v>
      </c>
      <c r="U17" s="27" t="s">
        <v>161</v>
      </c>
      <c r="V17" s="39" t="s">
        <v>145</v>
      </c>
    </row>
    <row r="18" spans="1:22" ht="176.25" thickBot="1" x14ac:dyDescent="0.25">
      <c r="A18" s="26" t="s">
        <v>22</v>
      </c>
      <c r="B18" s="30" t="s">
        <v>83</v>
      </c>
      <c r="C18" s="30" t="s">
        <v>94</v>
      </c>
      <c r="D18" s="36" t="s">
        <v>49</v>
      </c>
      <c r="E18" s="23" t="s">
        <v>28</v>
      </c>
      <c r="F18" s="23">
        <f>IF(E18=FORMULAS!$B$2,5,IF(E18=FORMULAS!$B$3,4,IF(E18=FORMULAS!$B$4,3,IF(E18=FORMULAS!$B$5,2,1))))</f>
        <v>4</v>
      </c>
      <c r="G18" s="23" t="s">
        <v>34</v>
      </c>
      <c r="H18" s="4">
        <v>10</v>
      </c>
      <c r="I18" s="20" t="str">
        <f>IF(F18*H18&gt;=60,FORMULAS!$E$2,IF(F18*H18&gt;=30,FORMULAS!$E$3,IF(F18*H18&gt;=15,FORMULAS!$E$4,FORMULAS!$E$5)))</f>
        <v>ALTA</v>
      </c>
      <c r="J18" s="40" t="s">
        <v>98</v>
      </c>
      <c r="K18" s="22" t="s">
        <v>31</v>
      </c>
      <c r="L18" s="23">
        <f>IF(K18=FORMULAS!$B$2,5,IF(K18=FORMULAS!$B$3,4,IF(K18=FORMULAS!$B$4,3,IF(K18=FORMULAS!$B$5,2,1))))</f>
        <v>1</v>
      </c>
      <c r="M18" s="24" t="s">
        <v>34</v>
      </c>
      <c r="N18" s="4">
        <f>IF(M18=FORMULAS!$C$2,20,IF(M18=FORMULAS!$C$3,10,5))</f>
        <v>5</v>
      </c>
      <c r="O18" s="21" t="str">
        <f>IF(L18*N18&gt;=60,FORMULAS!$E$2,IF(L18*N18&gt;=30,FORMULAS!$E$3,IF(L18*N18&gt;=15,FORMULAS!$E$4,FORMULAS!$E$5)))</f>
        <v>BAJA</v>
      </c>
      <c r="P18" s="43">
        <v>2025</v>
      </c>
      <c r="Q18" s="45" t="s">
        <v>144</v>
      </c>
      <c r="R18" s="46" t="s">
        <v>71</v>
      </c>
      <c r="S18" s="27" t="s">
        <v>142</v>
      </c>
      <c r="T18" s="27" t="s">
        <v>72</v>
      </c>
      <c r="U18" s="27" t="s">
        <v>161</v>
      </c>
      <c r="V18" s="39" t="s">
        <v>145</v>
      </c>
    </row>
    <row r="19" spans="1:22" ht="176.25" thickBot="1" x14ac:dyDescent="0.25">
      <c r="A19" s="26" t="s">
        <v>22</v>
      </c>
      <c r="B19" s="30" t="s">
        <v>99</v>
      </c>
      <c r="C19" s="30" t="s">
        <v>95</v>
      </c>
      <c r="D19" s="36" t="s">
        <v>50</v>
      </c>
      <c r="E19" s="23" t="s">
        <v>28</v>
      </c>
      <c r="F19" s="23">
        <f>IF(E19=FORMULAS!$B$2,5,IF(E19=FORMULAS!$B$3,4,IF(E19=FORMULAS!$B$4,3,IF(E19=FORMULAS!$B$5,2,1))))</f>
        <v>4</v>
      </c>
      <c r="G19" s="23" t="s">
        <v>34</v>
      </c>
      <c r="H19" s="4">
        <v>10</v>
      </c>
      <c r="I19" s="20" t="str">
        <f>IF(F19*H19&gt;=60,FORMULAS!$E$2,IF(F19*H19&gt;=30,FORMULAS!$E$3,IF(F19*H19&gt;=15,FORMULAS!$E$4,FORMULAS!$E$5)))</f>
        <v>ALTA</v>
      </c>
      <c r="J19" s="40" t="s">
        <v>100</v>
      </c>
      <c r="K19" s="22" t="s">
        <v>31</v>
      </c>
      <c r="L19" s="23">
        <f>IF(K19=FORMULAS!$B$2,5,IF(K19=FORMULAS!$B$3,4,IF(K19=FORMULAS!$B$4,3,IF(K19=FORMULAS!$B$5,2,1))))</f>
        <v>1</v>
      </c>
      <c r="M19" s="24" t="s">
        <v>34</v>
      </c>
      <c r="N19" s="4">
        <f>IF(M19=FORMULAS!$C$2,20,IF(M19=FORMULAS!$C$3,10,5))</f>
        <v>5</v>
      </c>
      <c r="O19" s="21" t="str">
        <f>IF(L19*N19&gt;=60,FORMULAS!$E$2,IF(L19*N19&gt;=30,FORMULAS!$E$3,IF(L19*N19&gt;=15,FORMULAS!$E$4,FORMULAS!$E$5)))</f>
        <v>BAJA</v>
      </c>
      <c r="P19" s="43">
        <v>2025</v>
      </c>
      <c r="Q19" s="45" t="s">
        <v>144</v>
      </c>
      <c r="R19" s="46" t="s">
        <v>71</v>
      </c>
      <c r="S19" s="27" t="s">
        <v>142</v>
      </c>
      <c r="T19" s="27" t="s">
        <v>72</v>
      </c>
      <c r="U19" s="27" t="s">
        <v>161</v>
      </c>
      <c r="V19" s="39" t="s">
        <v>145</v>
      </c>
    </row>
    <row r="20" spans="1:22" ht="193.5" customHeight="1" thickBot="1" x14ac:dyDescent="0.25">
      <c r="A20" s="29" t="s">
        <v>102</v>
      </c>
      <c r="B20" s="30" t="s">
        <v>108</v>
      </c>
      <c r="C20" s="33" t="s">
        <v>101</v>
      </c>
      <c r="D20" s="36" t="s">
        <v>51</v>
      </c>
      <c r="E20" s="23" t="s">
        <v>28</v>
      </c>
      <c r="F20" s="23">
        <f>IF(E20=FORMULAS!$B$2,5,IF(E20=FORMULAS!$B$3,4,IF(E20=FORMULAS!$B$4,3,IF(E20=FORMULAS!$B$5,2,1))))</f>
        <v>4</v>
      </c>
      <c r="G20" s="23" t="s">
        <v>34</v>
      </c>
      <c r="H20" s="4">
        <v>10</v>
      </c>
      <c r="I20" s="20" t="str">
        <f>IF(F20*H20&gt;=60,FORMULAS!$E$2,IF(F20*H20&gt;=30,FORMULAS!$E$3,IF(F20*H20&gt;=15,FORMULAS!$E$4,FORMULAS!$E$5)))</f>
        <v>ALTA</v>
      </c>
      <c r="J20" s="40" t="s">
        <v>103</v>
      </c>
      <c r="K20" s="22" t="s">
        <v>31</v>
      </c>
      <c r="L20" s="23">
        <f>IF(K20=FORMULAS!$B$2,5,IF(K20=FORMULAS!$B$3,4,IF(K20=FORMULAS!$B$4,3,IF(K20=FORMULAS!$B$5,2,1))))</f>
        <v>1</v>
      </c>
      <c r="M20" s="24" t="s">
        <v>34</v>
      </c>
      <c r="N20" s="4">
        <f>IF(M20=FORMULAS!$C$2,20,IF(M20=FORMULAS!$C$3,10,5))</f>
        <v>5</v>
      </c>
      <c r="O20" s="21" t="str">
        <f>IF(L20*N20&gt;=60,FORMULAS!$E$2,IF(L20*N20&gt;=30,FORMULAS!$E$3,IF(L20*N20&gt;=15,FORMULAS!$E$4,FORMULAS!$E$5)))</f>
        <v>BAJA</v>
      </c>
      <c r="P20" s="43">
        <v>2025</v>
      </c>
      <c r="Q20" s="45" t="s">
        <v>144</v>
      </c>
      <c r="R20" s="46" t="s">
        <v>71</v>
      </c>
      <c r="S20" s="27" t="s">
        <v>142</v>
      </c>
      <c r="T20" s="27" t="s">
        <v>72</v>
      </c>
      <c r="U20" s="27" t="s">
        <v>41</v>
      </c>
      <c r="V20" s="39" t="s">
        <v>145</v>
      </c>
    </row>
    <row r="21" spans="1:22" ht="151.5" customHeight="1" thickBot="1" x14ac:dyDescent="0.25">
      <c r="A21" s="26" t="s">
        <v>23</v>
      </c>
      <c r="B21" s="30" t="s">
        <v>83</v>
      </c>
      <c r="C21" s="30" t="s">
        <v>104</v>
      </c>
      <c r="D21" s="36" t="s">
        <v>52</v>
      </c>
      <c r="E21" s="23" t="s">
        <v>29</v>
      </c>
      <c r="F21" s="23">
        <f>IF(E21=FORMULAS!$B$2,5,IF(E21=FORMULAS!$B$3,4,IF(E21=FORMULAS!$B$4,3,IF(E21=FORMULAS!$B$5,2,1))))</f>
        <v>3</v>
      </c>
      <c r="G21" s="23" t="s">
        <v>34</v>
      </c>
      <c r="H21" s="4">
        <v>10</v>
      </c>
      <c r="I21" s="20" t="str">
        <f>IF(F21*H21&gt;=60,FORMULAS!$E$2,IF(F21*H21&gt;=30,FORMULAS!$E$3,IF(F21*H21&gt;=15,FORMULAS!$E$4,FORMULAS!$E$5)))</f>
        <v>ALTA</v>
      </c>
      <c r="J21" s="40" t="s">
        <v>107</v>
      </c>
      <c r="K21" s="22" t="s">
        <v>31</v>
      </c>
      <c r="L21" s="23">
        <f>IF(K21=FORMULAS!$B$2,5,IF(K21=FORMULAS!$B$3,4,IF(K21=FORMULAS!$B$4,3,IF(K21=FORMULAS!$B$5,2,1))))</f>
        <v>1</v>
      </c>
      <c r="M21" s="24" t="s">
        <v>34</v>
      </c>
      <c r="N21" s="4">
        <f>IF(M21=FORMULAS!$C$2,20,IF(M21=FORMULAS!$C$3,10,5))</f>
        <v>5</v>
      </c>
      <c r="O21" s="21" t="str">
        <f>IF(L21*N21&gt;=60,FORMULAS!$E$2,IF(L21*N21&gt;=30,FORMULAS!$E$3,IF(L21*N21&gt;=15,FORMULAS!$E$4,FORMULAS!$E$5)))</f>
        <v>BAJA</v>
      </c>
      <c r="P21" s="43">
        <v>2025</v>
      </c>
      <c r="Q21" s="45" t="s">
        <v>144</v>
      </c>
      <c r="R21" s="46" t="s">
        <v>71</v>
      </c>
      <c r="S21" s="27" t="s">
        <v>142</v>
      </c>
      <c r="T21" s="27" t="s">
        <v>72</v>
      </c>
      <c r="U21" s="27" t="s">
        <v>161</v>
      </c>
      <c r="V21" s="39" t="s">
        <v>145</v>
      </c>
    </row>
    <row r="22" spans="1:22" ht="249.75" customHeight="1" thickBot="1" x14ac:dyDescent="0.25">
      <c r="A22" s="26" t="s">
        <v>23</v>
      </c>
      <c r="B22" s="30" t="s">
        <v>108</v>
      </c>
      <c r="C22" s="30" t="s">
        <v>105</v>
      </c>
      <c r="D22" s="36" t="s">
        <v>53</v>
      </c>
      <c r="E22" s="23" t="s">
        <v>28</v>
      </c>
      <c r="F22" s="23">
        <f>IF(E22=FORMULAS!$B$2,5,IF(E22=FORMULAS!$B$3,4,IF(E22=FORMULAS!$B$4,3,IF(E22=FORMULAS!$B$5,2,1))))</f>
        <v>4</v>
      </c>
      <c r="G22" s="23" t="s">
        <v>34</v>
      </c>
      <c r="H22" s="4">
        <v>10</v>
      </c>
      <c r="I22" s="20" t="str">
        <f>IF(F22*H22&gt;=60,FORMULAS!$E$2,IF(F22*H22&gt;=30,FORMULAS!$E$3,IF(F22*H22&gt;=15,FORMULAS!$E$4,FORMULAS!$E$5)))</f>
        <v>ALTA</v>
      </c>
      <c r="J22" s="40" t="s">
        <v>109</v>
      </c>
      <c r="K22" s="22" t="s">
        <v>31</v>
      </c>
      <c r="L22" s="23">
        <f>IF(K22=FORMULAS!$B$2,5,IF(K22=FORMULAS!$B$3,4,IF(K22=FORMULAS!$B$4,3,IF(K22=FORMULAS!$B$5,2,1))))</f>
        <v>1</v>
      </c>
      <c r="M22" s="24" t="s">
        <v>34</v>
      </c>
      <c r="N22" s="4">
        <f>IF(M22=FORMULAS!$C$2,20,IF(M22=FORMULAS!$C$3,10,5))</f>
        <v>5</v>
      </c>
      <c r="O22" s="21" t="str">
        <f>IF(L22*N22&gt;=60,FORMULAS!$E$2,IF(L22*N22&gt;=30,FORMULAS!$E$3,IF(L22*N22&gt;=15,FORMULAS!$E$4,FORMULAS!$E$5)))</f>
        <v>BAJA</v>
      </c>
      <c r="P22" s="43">
        <v>2025</v>
      </c>
      <c r="Q22" s="45" t="s">
        <v>144</v>
      </c>
      <c r="R22" s="46" t="s">
        <v>71</v>
      </c>
      <c r="S22" s="27" t="s">
        <v>142</v>
      </c>
      <c r="T22" s="27" t="s">
        <v>72</v>
      </c>
      <c r="U22" s="27" t="s">
        <v>161</v>
      </c>
      <c r="V22" s="39" t="s">
        <v>145</v>
      </c>
    </row>
    <row r="23" spans="1:22" ht="140.25" customHeight="1" thickBot="1" x14ac:dyDescent="0.25">
      <c r="A23" s="26" t="s">
        <v>148</v>
      </c>
      <c r="B23" s="30" t="s">
        <v>110</v>
      </c>
      <c r="C23" s="30" t="s">
        <v>106</v>
      </c>
      <c r="D23" s="36" t="s">
        <v>54</v>
      </c>
      <c r="E23" s="23" t="s">
        <v>29</v>
      </c>
      <c r="F23" s="23">
        <f>IF(E23=FORMULAS!$B$2,5,IF(E23=FORMULAS!$B$3,4,IF(E23=FORMULAS!$B$4,3,IF(E23=FORMULAS!$B$5,2,1))))</f>
        <v>3</v>
      </c>
      <c r="G23" s="23" t="s">
        <v>34</v>
      </c>
      <c r="H23" s="4">
        <v>10</v>
      </c>
      <c r="I23" s="20" t="str">
        <f>IF(F23*H23&gt;=60,FORMULAS!$E$2,IF(F23*H23&gt;=30,FORMULAS!$E$3,IF(F23*H23&gt;=15,FORMULAS!$E$4,FORMULAS!$E$5)))</f>
        <v>ALTA</v>
      </c>
      <c r="J23" s="40" t="s">
        <v>111</v>
      </c>
      <c r="K23" s="22" t="s">
        <v>31</v>
      </c>
      <c r="L23" s="23">
        <f>IF(K23=FORMULAS!$B$2,5,IF(K23=FORMULAS!$B$3,4,IF(K23=FORMULAS!$B$4,3,IF(K23=FORMULAS!$B$5,2,1))))</f>
        <v>1</v>
      </c>
      <c r="M23" s="24" t="s">
        <v>34</v>
      </c>
      <c r="N23" s="4">
        <f>IF(M23=FORMULAS!$C$2,20,IF(M23=FORMULAS!$C$3,10,5))</f>
        <v>5</v>
      </c>
      <c r="O23" s="21" t="str">
        <f>IF(L23*N23&gt;=60,FORMULAS!$E$2,IF(L23*N23&gt;=30,FORMULAS!$E$3,IF(L23*N23&gt;=15,FORMULAS!$E$4,FORMULAS!$E$5)))</f>
        <v>BAJA</v>
      </c>
      <c r="P23" s="43">
        <v>2025</v>
      </c>
      <c r="Q23" s="45" t="s">
        <v>144</v>
      </c>
      <c r="R23" s="46" t="s">
        <v>71</v>
      </c>
      <c r="S23" s="27" t="s">
        <v>142</v>
      </c>
      <c r="T23" s="27" t="s">
        <v>72</v>
      </c>
      <c r="U23" s="27" t="s">
        <v>161</v>
      </c>
      <c r="V23" s="39" t="s">
        <v>145</v>
      </c>
    </row>
    <row r="24" spans="1:22" ht="342.75" customHeight="1" thickBot="1" x14ac:dyDescent="0.25">
      <c r="A24" s="28" t="s">
        <v>20</v>
      </c>
      <c r="B24" s="30" t="s">
        <v>114</v>
      </c>
      <c r="C24" s="30" t="s">
        <v>112</v>
      </c>
      <c r="D24" s="35" t="s">
        <v>55</v>
      </c>
      <c r="E24" s="23" t="s">
        <v>28</v>
      </c>
      <c r="F24" s="23">
        <f>IF(E24=FORMULAS!$B$2,5,IF(E24=FORMULAS!$B$3,4,IF(E24=FORMULAS!$B$4,3,IF(E24=FORMULAS!$B$5,2,1))))</f>
        <v>4</v>
      </c>
      <c r="G24" s="23" t="s">
        <v>34</v>
      </c>
      <c r="H24" s="4">
        <v>10</v>
      </c>
      <c r="I24" s="20" t="str">
        <f>IF(F24*H24&gt;=60,FORMULAS!$E$2,IF(F24*H24&gt;=30,FORMULAS!$E$3,IF(F24*H24&gt;=15,FORMULAS!$E$4,FORMULAS!$E$5)))</f>
        <v>ALTA</v>
      </c>
      <c r="J24" s="40" t="s">
        <v>115</v>
      </c>
      <c r="K24" s="22" t="s">
        <v>31</v>
      </c>
      <c r="L24" s="23">
        <f>IF(K24=FORMULAS!$B$2,5,IF(K24=FORMULAS!$B$3,4,IF(K24=FORMULAS!$B$4,3,IF(K24=FORMULAS!$B$5,2,1))))</f>
        <v>1</v>
      </c>
      <c r="M24" s="24" t="s">
        <v>34</v>
      </c>
      <c r="N24" s="4">
        <f>IF(M24=FORMULAS!$C$2,20,IF(M24=FORMULAS!$C$3,10,5))</f>
        <v>5</v>
      </c>
      <c r="O24" s="21" t="str">
        <f>IF(L24*N24&gt;=60,FORMULAS!$E$2,IF(L24*N24&gt;=30,FORMULAS!$E$3,IF(L24*N24&gt;=15,FORMULAS!$E$4,FORMULAS!$E$5)))</f>
        <v>BAJA</v>
      </c>
      <c r="P24" s="43">
        <v>2025</v>
      </c>
      <c r="Q24" s="45" t="s">
        <v>144</v>
      </c>
      <c r="R24" s="46" t="s">
        <v>71</v>
      </c>
      <c r="S24" s="27" t="s">
        <v>142</v>
      </c>
      <c r="T24" s="27" t="s">
        <v>72</v>
      </c>
      <c r="U24" s="27" t="s">
        <v>41</v>
      </c>
      <c r="V24" s="39" t="s">
        <v>145</v>
      </c>
    </row>
    <row r="25" spans="1:22" ht="171.75" customHeight="1" thickBot="1" x14ac:dyDescent="0.25">
      <c r="A25" s="26" t="s">
        <v>149</v>
      </c>
      <c r="B25" s="30" t="s">
        <v>108</v>
      </c>
      <c r="C25" s="30" t="s">
        <v>113</v>
      </c>
      <c r="D25" s="34" t="s">
        <v>56</v>
      </c>
      <c r="E25" s="23" t="s">
        <v>28</v>
      </c>
      <c r="F25" s="23">
        <f>IF(E25=FORMULAS!$B$2,5,IF(E25=FORMULAS!$B$3,4,IF(E25=FORMULAS!$B$4,3,IF(E25=FORMULAS!$B$5,2,1))))</f>
        <v>4</v>
      </c>
      <c r="G25" s="23" t="s">
        <v>34</v>
      </c>
      <c r="H25" s="4">
        <v>10</v>
      </c>
      <c r="I25" s="20" t="str">
        <f>IF(F25*H25&gt;=60,FORMULAS!$E$2,IF(F25*H25&gt;=30,FORMULAS!$E$3,IF(F25*H25&gt;=15,FORMULAS!$E$4,FORMULAS!$E$5)))</f>
        <v>ALTA</v>
      </c>
      <c r="J25" s="40" t="s">
        <v>116</v>
      </c>
      <c r="K25" s="22" t="s">
        <v>31</v>
      </c>
      <c r="L25" s="23">
        <f>IF(K25=FORMULAS!$B$2,5,IF(K25=FORMULAS!$B$3,4,IF(K25=FORMULAS!$B$4,3,IF(K25=FORMULAS!$B$5,2,1))))</f>
        <v>1</v>
      </c>
      <c r="M25" s="24" t="s">
        <v>34</v>
      </c>
      <c r="N25" s="4">
        <f>IF(M25=FORMULAS!$C$2,20,IF(M25=FORMULAS!$C$3,10,5))</f>
        <v>5</v>
      </c>
      <c r="O25" s="21" t="str">
        <f>IF(L25*N25&gt;=60,FORMULAS!$E$2,IF(L25*N25&gt;=30,FORMULAS!$E$3,IF(L25*N25&gt;=15,FORMULAS!$E$4,FORMULAS!$E$5)))</f>
        <v>BAJA</v>
      </c>
      <c r="P25" s="43">
        <v>2025</v>
      </c>
      <c r="Q25" s="45" t="s">
        <v>144</v>
      </c>
      <c r="R25" s="46" t="s">
        <v>71</v>
      </c>
      <c r="S25" s="27" t="s">
        <v>142</v>
      </c>
      <c r="T25" s="27" t="s">
        <v>72</v>
      </c>
      <c r="U25" s="27" t="s">
        <v>161</v>
      </c>
      <c r="V25" s="39" t="s">
        <v>145</v>
      </c>
    </row>
    <row r="26" spans="1:22" ht="176.25" thickBot="1" x14ac:dyDescent="0.25">
      <c r="A26" s="28" t="s">
        <v>20</v>
      </c>
      <c r="B26" s="30" t="s">
        <v>118</v>
      </c>
      <c r="C26" s="33" t="s">
        <v>117</v>
      </c>
      <c r="D26" s="34" t="s">
        <v>42</v>
      </c>
      <c r="E26" s="23" t="s">
        <v>28</v>
      </c>
      <c r="F26" s="23">
        <f>IF(E26=FORMULAS!$B$2,5,IF(E26=FORMULAS!$B$3,4,IF(E26=FORMULAS!$B$4,3,IF(E26=FORMULAS!$B$5,2,1))))</f>
        <v>4</v>
      </c>
      <c r="G26" s="23" t="s">
        <v>34</v>
      </c>
      <c r="H26" s="4">
        <v>10</v>
      </c>
      <c r="I26" s="20" t="str">
        <f>IF(F26*H26&gt;=60,FORMULAS!$E$2,IF(F26*H26&gt;=30,FORMULAS!$E$3,IF(F26*H26&gt;=15,FORMULAS!$E$4,FORMULAS!$E$5)))</f>
        <v>ALTA</v>
      </c>
      <c r="J26" s="40" t="s">
        <v>119</v>
      </c>
      <c r="K26" s="22" t="s">
        <v>31</v>
      </c>
      <c r="L26" s="23">
        <f>IF(K26=FORMULAS!$B$2,5,IF(K26=FORMULAS!$B$3,4,IF(K26=FORMULAS!$B$4,3,IF(K26=FORMULAS!$B$5,2,1))))</f>
        <v>1</v>
      </c>
      <c r="M26" s="24" t="s">
        <v>34</v>
      </c>
      <c r="N26" s="4">
        <f>IF(M26=FORMULAS!$C$2,20,IF(M26=FORMULAS!$C$3,10,5))</f>
        <v>5</v>
      </c>
      <c r="O26" s="21" t="str">
        <f>IF(L26*N26&gt;=60,FORMULAS!$E$2,IF(L26*N26&gt;=30,FORMULAS!$E$3,IF(L26*N26&gt;=15,FORMULAS!$E$4,FORMULAS!$E$5)))</f>
        <v>BAJA</v>
      </c>
      <c r="P26" s="43">
        <v>2025</v>
      </c>
      <c r="Q26" s="45" t="s">
        <v>144</v>
      </c>
      <c r="R26" s="46" t="s">
        <v>71</v>
      </c>
      <c r="S26" s="27" t="s">
        <v>142</v>
      </c>
      <c r="T26" s="27" t="s">
        <v>72</v>
      </c>
      <c r="U26" s="27" t="s">
        <v>41</v>
      </c>
      <c r="V26" s="39" t="s">
        <v>145</v>
      </c>
    </row>
    <row r="27" spans="1:22" ht="303.75" customHeight="1" thickBot="1" x14ac:dyDescent="0.25">
      <c r="A27" s="28" t="s">
        <v>20</v>
      </c>
      <c r="B27" s="30" t="s">
        <v>96</v>
      </c>
      <c r="C27" s="30" t="s">
        <v>120</v>
      </c>
      <c r="D27" s="31" t="s">
        <v>42</v>
      </c>
      <c r="E27" s="23" t="s">
        <v>28</v>
      </c>
      <c r="F27" s="23">
        <f>IF(E27=FORMULAS!$B$2,5,IF(E27=FORMULAS!$B$3,4,IF(E27=FORMULAS!$B$4,3,IF(E27=FORMULAS!$B$5,2,1))))</f>
        <v>4</v>
      </c>
      <c r="G27" s="23" t="s">
        <v>34</v>
      </c>
      <c r="H27" s="4">
        <v>10</v>
      </c>
      <c r="I27" s="20" t="str">
        <f>IF(F27*H27&gt;=60,FORMULAS!$E$2,IF(F27*H27&gt;=30,FORMULAS!$E$3,IF(F27*H27&gt;=15,FORMULAS!$E$4,FORMULAS!$E$5)))</f>
        <v>ALTA</v>
      </c>
      <c r="J27" s="40" t="s">
        <v>129</v>
      </c>
      <c r="K27" s="22" t="s">
        <v>31</v>
      </c>
      <c r="L27" s="23">
        <f>IF(K27=FORMULAS!$B$2,5,IF(K27=FORMULAS!$B$3,4,IF(K27=FORMULAS!$B$4,3,IF(K27=FORMULAS!$B$5,2,1))))</f>
        <v>1</v>
      </c>
      <c r="M27" s="24" t="s">
        <v>34</v>
      </c>
      <c r="N27" s="4">
        <f>IF(M27=FORMULAS!$C$2,20,IF(M27=FORMULAS!$C$3,10,5))</f>
        <v>5</v>
      </c>
      <c r="O27" s="21" t="str">
        <f>IF(L27*N27&gt;=60,FORMULAS!$E$2,IF(L27*N27&gt;=30,FORMULAS!$E$3,IF(L27*N27&gt;=15,FORMULAS!$E$4,FORMULAS!$E$5)))</f>
        <v>BAJA</v>
      </c>
      <c r="P27" s="43">
        <v>2025</v>
      </c>
      <c r="Q27" s="45" t="s">
        <v>144</v>
      </c>
      <c r="R27" s="46" t="s">
        <v>71</v>
      </c>
      <c r="S27" s="27" t="s">
        <v>142</v>
      </c>
      <c r="T27" s="27" t="s">
        <v>72</v>
      </c>
      <c r="U27" s="27" t="s">
        <v>41</v>
      </c>
      <c r="V27" s="39" t="s">
        <v>145</v>
      </c>
    </row>
    <row r="28" spans="1:22" ht="213.75" customHeight="1" thickBot="1" x14ac:dyDescent="0.25">
      <c r="A28" s="26" t="s">
        <v>150</v>
      </c>
      <c r="B28" s="30" t="s">
        <v>127</v>
      </c>
      <c r="C28" s="29" t="s">
        <v>121</v>
      </c>
      <c r="D28" s="29" t="s">
        <v>42</v>
      </c>
      <c r="E28" s="26" t="s">
        <v>28</v>
      </c>
      <c r="F28" s="26">
        <f>IF(E28=FORMULAS!$B$2,5,IF(E28=FORMULAS!$B$3,4,IF(E28=FORMULAS!$B$4,3,IF(E28=FORMULAS!$B$5,2,1))))</f>
        <v>4</v>
      </c>
      <c r="G28" s="26" t="s">
        <v>34</v>
      </c>
      <c r="H28" s="5">
        <v>10</v>
      </c>
      <c r="I28" s="20" t="str">
        <f>IF(F28*H28&gt;=60,FORMULAS!$E$2,IF(F28*H28&gt;=30,FORMULAS!$E$3,IF(F28*H28&gt;=15,FORMULAS!$E$4,FORMULAS!$E$5)))</f>
        <v>ALTA</v>
      </c>
      <c r="J28" s="40" t="s">
        <v>128</v>
      </c>
      <c r="K28" s="22" t="s">
        <v>31</v>
      </c>
      <c r="L28" s="22">
        <f>IF(K28=FORMULAS!$B$2,5,IF(K28=FORMULAS!$B$3,4,IF(K28=FORMULAS!$B$4,3,IF(K28=FORMULAS!$B$5,2,1))))</f>
        <v>1</v>
      </c>
      <c r="M28" s="25" t="s">
        <v>34</v>
      </c>
      <c r="N28" s="3">
        <f>IF(M28=FORMULAS!$C$2,20,IF(M28=FORMULAS!$C$3,10,5))</f>
        <v>5</v>
      </c>
      <c r="O28" s="21" t="str">
        <f>IF(L28*N28&gt;=60,FORMULAS!$E$2,IF(L28*N28&gt;=30,FORMULAS!$E$3,IF(L28*N28&gt;=15,FORMULAS!$E$4,FORMULAS!$E$5)))</f>
        <v>BAJA</v>
      </c>
      <c r="P28" s="43">
        <v>2025</v>
      </c>
      <c r="Q28" s="45" t="s">
        <v>144</v>
      </c>
      <c r="R28" s="46" t="s">
        <v>71</v>
      </c>
      <c r="S28" s="27" t="s">
        <v>142</v>
      </c>
      <c r="T28" s="27" t="s">
        <v>72</v>
      </c>
      <c r="U28" s="27" t="s">
        <v>161</v>
      </c>
      <c r="V28" s="39" t="s">
        <v>145</v>
      </c>
    </row>
    <row r="29" spans="1:22" ht="176.25" thickBot="1" x14ac:dyDescent="0.25">
      <c r="A29" s="29" t="s">
        <v>102</v>
      </c>
      <c r="B29" s="29" t="s">
        <v>130</v>
      </c>
      <c r="C29" s="29" t="s">
        <v>122</v>
      </c>
      <c r="D29" s="29" t="s">
        <v>57</v>
      </c>
      <c r="E29" s="26" t="s">
        <v>28</v>
      </c>
      <c r="F29" s="26">
        <v>4</v>
      </c>
      <c r="G29" s="26" t="s">
        <v>34</v>
      </c>
      <c r="H29" s="5">
        <v>10</v>
      </c>
      <c r="I29" s="20" t="str">
        <f>IF(F29*H29&gt;=60,FORMULAS!$E$2,IF(F29*H29&gt;=30,FORMULAS!$E$3,IF(F29*H29&gt;=15,FORMULAS!$E$4,FORMULAS!$E$5)))</f>
        <v>ALTA</v>
      </c>
      <c r="J29" s="41" t="s">
        <v>131</v>
      </c>
      <c r="K29" s="22" t="s">
        <v>31</v>
      </c>
      <c r="L29" s="22">
        <v>2</v>
      </c>
      <c r="M29" s="25" t="s">
        <v>34</v>
      </c>
      <c r="N29" s="7">
        <v>5</v>
      </c>
      <c r="O29" s="21" t="str">
        <f>IF(L29*N29&gt;=60,FORMULAS!$E$2,IF(L29*N29&gt;=30,FORMULAS!$E$3,IF(L29*N29&gt;=15,FORMULAS!$E$4,FORMULAS!$E$5)))</f>
        <v>BAJA</v>
      </c>
      <c r="P29" s="43">
        <v>2025</v>
      </c>
      <c r="Q29" s="45" t="s">
        <v>144</v>
      </c>
      <c r="R29" s="46" t="s">
        <v>71</v>
      </c>
      <c r="S29" s="27" t="s">
        <v>142</v>
      </c>
      <c r="T29" s="27" t="s">
        <v>72</v>
      </c>
      <c r="U29" s="27" t="s">
        <v>41</v>
      </c>
      <c r="V29" s="39" t="s">
        <v>145</v>
      </c>
    </row>
    <row r="30" spans="1:22" ht="176.25" thickBot="1" x14ac:dyDescent="0.25">
      <c r="A30" s="26" t="s">
        <v>76</v>
      </c>
      <c r="B30" s="29" t="s">
        <v>132</v>
      </c>
      <c r="C30" s="29" t="s">
        <v>123</v>
      </c>
      <c r="D30" s="29" t="s">
        <v>58</v>
      </c>
      <c r="E30" s="26" t="s">
        <v>28</v>
      </c>
      <c r="F30" s="26">
        <v>4</v>
      </c>
      <c r="G30" s="26" t="s">
        <v>34</v>
      </c>
      <c r="H30" s="5">
        <v>10</v>
      </c>
      <c r="I30" s="20" t="str">
        <f>IF(F30*H30&gt;=60,FORMULAS!$E$2,IF(F30*H30&gt;=30,FORMULAS!$E$3,IF(F30*H30&gt;=15,FORMULAS!$E$4,FORMULAS!$E$5)))</f>
        <v>ALTA</v>
      </c>
      <c r="J30" s="41" t="s">
        <v>133</v>
      </c>
      <c r="K30" s="22" t="s">
        <v>31</v>
      </c>
      <c r="L30" s="22">
        <v>2</v>
      </c>
      <c r="M30" s="25" t="s">
        <v>34</v>
      </c>
      <c r="N30" s="6">
        <v>5</v>
      </c>
      <c r="O30" s="21" t="str">
        <f>IF(L30*N30&gt;=60,FORMULAS!$E$2,IF(L30*N30&gt;=30,FORMULAS!$E$3,IF(L30*N30&gt;=15,FORMULAS!$E$4,FORMULAS!$E$5)))</f>
        <v>BAJA</v>
      </c>
      <c r="P30" s="43">
        <v>2025</v>
      </c>
      <c r="Q30" s="45" t="s">
        <v>144</v>
      </c>
      <c r="R30" s="46" t="s">
        <v>71</v>
      </c>
      <c r="S30" s="27" t="s">
        <v>142</v>
      </c>
      <c r="T30" s="27" t="s">
        <v>72</v>
      </c>
      <c r="U30" s="27" t="s">
        <v>161</v>
      </c>
      <c r="V30" s="39" t="s">
        <v>145</v>
      </c>
    </row>
    <row r="31" spans="1:22" ht="176.25" thickBot="1" x14ac:dyDescent="0.25">
      <c r="A31" s="29" t="s">
        <v>151</v>
      </c>
      <c r="B31" s="29" t="s">
        <v>134</v>
      </c>
      <c r="C31" s="29" t="s">
        <v>124</v>
      </c>
      <c r="D31" s="29" t="s">
        <v>59</v>
      </c>
      <c r="E31" s="26" t="s">
        <v>28</v>
      </c>
      <c r="F31" s="26">
        <v>4</v>
      </c>
      <c r="G31" s="26" t="s">
        <v>34</v>
      </c>
      <c r="H31" s="5">
        <v>10</v>
      </c>
      <c r="I31" s="20" t="str">
        <f>IF(F31*H31&gt;=60,FORMULAS!$E$2,IF(F31*H31&gt;=30,FORMULAS!$E$3,IF(F31*H31&gt;=15,FORMULAS!$E$4,FORMULAS!$E$5)))</f>
        <v>ALTA</v>
      </c>
      <c r="J31" s="41" t="s">
        <v>135</v>
      </c>
      <c r="K31" s="26" t="s">
        <v>31</v>
      </c>
      <c r="L31" s="26">
        <v>2</v>
      </c>
      <c r="M31" s="26" t="s">
        <v>34</v>
      </c>
      <c r="N31" s="5">
        <v>5</v>
      </c>
      <c r="O31" s="21" t="str">
        <f>IF(L31*N31&gt;=60,FORMULAS!$E$2,IF(L31*N31&gt;=30,FORMULAS!$E$3,IF(L31*N31&gt;=15,FORMULAS!$E$4,FORMULAS!$E$5)))</f>
        <v>BAJA</v>
      </c>
      <c r="P31" s="43">
        <v>2025</v>
      </c>
      <c r="Q31" s="45" t="s">
        <v>144</v>
      </c>
      <c r="R31" s="46" t="s">
        <v>71</v>
      </c>
      <c r="S31" s="27" t="s">
        <v>142</v>
      </c>
      <c r="T31" s="27" t="s">
        <v>72</v>
      </c>
      <c r="U31" s="27" t="s">
        <v>41</v>
      </c>
      <c r="V31" s="39" t="s">
        <v>145</v>
      </c>
    </row>
    <row r="32" spans="1:22" ht="198" customHeight="1" thickBot="1" x14ac:dyDescent="0.25">
      <c r="A32" s="28" t="s">
        <v>20</v>
      </c>
      <c r="B32" s="29" t="s">
        <v>136</v>
      </c>
      <c r="C32" s="29" t="s">
        <v>125</v>
      </c>
      <c r="D32" s="29" t="s">
        <v>59</v>
      </c>
      <c r="E32" s="26" t="s">
        <v>28</v>
      </c>
      <c r="F32" s="26">
        <v>4</v>
      </c>
      <c r="G32" s="26" t="s">
        <v>34</v>
      </c>
      <c r="H32" s="5">
        <v>10</v>
      </c>
      <c r="I32" s="20" t="str">
        <f>IF(F32*H32&gt;=60,FORMULAS!$E$2,IF(F32*H32&gt;=30,FORMULAS!$E$3,IF(F32*H32&gt;=15,FORMULAS!$E$4,FORMULAS!$E$5)))</f>
        <v>ALTA</v>
      </c>
      <c r="J32" s="41" t="s">
        <v>137</v>
      </c>
      <c r="K32" s="26" t="s">
        <v>31</v>
      </c>
      <c r="L32" s="26">
        <v>2</v>
      </c>
      <c r="M32" s="26" t="s">
        <v>34</v>
      </c>
      <c r="N32" s="5">
        <v>5</v>
      </c>
      <c r="O32" s="21" t="str">
        <f>IF(L32*N32&gt;=60,FORMULAS!$E$2,IF(L32*N32&gt;=30,FORMULAS!$E$3,IF(L32*N32&gt;=15,FORMULAS!$E$4,FORMULAS!$E$5)))</f>
        <v>BAJA</v>
      </c>
      <c r="P32" s="43">
        <v>2025</v>
      </c>
      <c r="Q32" s="45" t="s">
        <v>144</v>
      </c>
      <c r="R32" s="46" t="s">
        <v>71</v>
      </c>
      <c r="S32" s="27" t="s">
        <v>142</v>
      </c>
      <c r="T32" s="27" t="s">
        <v>72</v>
      </c>
      <c r="U32" s="27" t="s">
        <v>41</v>
      </c>
      <c r="V32" s="39" t="s">
        <v>145</v>
      </c>
    </row>
    <row r="33" spans="1:22" ht="176.25" thickBot="1" x14ac:dyDescent="0.25">
      <c r="A33" s="28" t="s">
        <v>20</v>
      </c>
      <c r="B33" s="29" t="s">
        <v>138</v>
      </c>
      <c r="C33" s="29" t="s">
        <v>126</v>
      </c>
      <c r="D33" s="29" t="s">
        <v>60</v>
      </c>
      <c r="E33" s="26" t="s">
        <v>29</v>
      </c>
      <c r="F33" s="26">
        <v>4</v>
      </c>
      <c r="G33" s="26" t="s">
        <v>34</v>
      </c>
      <c r="H33" s="5">
        <v>10</v>
      </c>
      <c r="I33" s="20" t="str">
        <f>IF(F33*H33&gt;=60,FORMULAS!$E$2,IF(F33*H33&gt;=30,FORMULAS!$E$3,IF(F33*H33&gt;=15,FORMULAS!$E$4,FORMULAS!$E$5)))</f>
        <v>ALTA</v>
      </c>
      <c r="J33" s="41" t="s">
        <v>139</v>
      </c>
      <c r="K33" s="26" t="s">
        <v>31</v>
      </c>
      <c r="L33" s="26">
        <v>1</v>
      </c>
      <c r="M33" s="26" t="s">
        <v>34</v>
      </c>
      <c r="N33" s="5">
        <v>5</v>
      </c>
      <c r="O33" s="21" t="str">
        <f>IF(L33*N33&gt;=60,FORMULAS!$E$2,IF(L33*N33&gt;=30,FORMULAS!$E$3,IF(L33*N33&gt;=15,FORMULAS!$E$4,FORMULAS!$E$5)))</f>
        <v>BAJA</v>
      </c>
      <c r="P33" s="43">
        <v>2025</v>
      </c>
      <c r="Q33" s="45" t="s">
        <v>144</v>
      </c>
      <c r="R33" s="46" t="s">
        <v>71</v>
      </c>
      <c r="S33" s="27" t="s">
        <v>142</v>
      </c>
      <c r="T33" s="27" t="s">
        <v>72</v>
      </c>
      <c r="U33" s="27" t="s">
        <v>41</v>
      </c>
      <c r="V33" s="39" t="s">
        <v>145</v>
      </c>
    </row>
    <row r="34" spans="1:22" ht="296.25" customHeight="1" thickBot="1" x14ac:dyDescent="0.25">
      <c r="A34" s="28" t="s">
        <v>20</v>
      </c>
      <c r="B34" s="47" t="s">
        <v>159</v>
      </c>
      <c r="C34" s="29" t="s">
        <v>140</v>
      </c>
      <c r="D34" s="29" t="s">
        <v>155</v>
      </c>
      <c r="E34" s="26" t="s">
        <v>29</v>
      </c>
      <c r="F34" s="26">
        <v>4</v>
      </c>
      <c r="G34" s="26" t="s">
        <v>34</v>
      </c>
      <c r="H34" s="5">
        <v>10</v>
      </c>
      <c r="I34" s="20" t="str">
        <f>IF(F34*H34&gt;=60,FORMULAS!$E$2,IF(F34*H34&gt;=30,FORMULAS!$E$3,IF(F34*H34&gt;=15,FORMULAS!$E$4,FORMULAS!$E$5)))</f>
        <v>ALTA</v>
      </c>
      <c r="J34" s="41" t="s">
        <v>160</v>
      </c>
      <c r="K34" s="26" t="s">
        <v>31</v>
      </c>
      <c r="L34" s="26">
        <v>1</v>
      </c>
      <c r="M34" s="26" t="s">
        <v>34</v>
      </c>
      <c r="N34" s="5">
        <v>5</v>
      </c>
      <c r="O34" s="21" t="str">
        <f>IF(L34*N34&gt;=60,FORMULAS!$E$2,IF(L34*N34&gt;=30,FORMULAS!$E$3,IF(L34*N34&gt;=15,FORMULAS!$E$4,FORMULAS!$E$5)))</f>
        <v>BAJA</v>
      </c>
      <c r="P34" s="43">
        <v>2025</v>
      </c>
      <c r="Q34" s="45" t="s">
        <v>144</v>
      </c>
      <c r="R34" s="46" t="s">
        <v>71</v>
      </c>
      <c r="S34" s="27" t="s">
        <v>142</v>
      </c>
      <c r="T34" s="27" t="s">
        <v>72</v>
      </c>
      <c r="U34" s="27" t="s">
        <v>41</v>
      </c>
      <c r="V34" s="39" t="s">
        <v>145</v>
      </c>
    </row>
    <row r="35" spans="1:22" ht="230.25" customHeight="1" thickBot="1" x14ac:dyDescent="0.25">
      <c r="A35" s="28" t="s">
        <v>20</v>
      </c>
      <c r="B35" s="47" t="s">
        <v>157</v>
      </c>
      <c r="C35" s="29" t="s">
        <v>141</v>
      </c>
      <c r="D35" s="47" t="s">
        <v>156</v>
      </c>
      <c r="E35" s="26" t="s">
        <v>29</v>
      </c>
      <c r="F35" s="26">
        <v>4</v>
      </c>
      <c r="G35" s="26" t="s">
        <v>34</v>
      </c>
      <c r="H35" s="5">
        <v>10</v>
      </c>
      <c r="I35" s="20" t="str">
        <f>IF(F35*H35&gt;=60,FORMULAS!$E$2,IF(F35*H35&gt;=30,FORMULAS!$E$3,IF(F35*H35&gt;=15,FORMULAS!$E$4,FORMULAS!$E$5)))</f>
        <v>ALTA</v>
      </c>
      <c r="J35" s="41" t="s">
        <v>158</v>
      </c>
      <c r="K35" s="26" t="s">
        <v>31</v>
      </c>
      <c r="L35" s="26">
        <v>1</v>
      </c>
      <c r="M35" s="26" t="s">
        <v>34</v>
      </c>
      <c r="N35" s="5">
        <v>5</v>
      </c>
      <c r="O35" s="21" t="str">
        <f>IF(L35*N35&gt;=60,FORMULAS!$E$2,IF(L35*N35&gt;=30,FORMULAS!$E$3,IF(L35*N35&gt;=15,FORMULAS!$E$4,FORMULAS!$E$5)))</f>
        <v>BAJA</v>
      </c>
      <c r="P35" s="43">
        <v>2025</v>
      </c>
      <c r="Q35" s="45" t="s">
        <v>144</v>
      </c>
      <c r="R35" s="46" t="s">
        <v>71</v>
      </c>
      <c r="S35" s="27" t="s">
        <v>142</v>
      </c>
      <c r="T35" s="27" t="s">
        <v>72</v>
      </c>
      <c r="U35" s="27" t="s">
        <v>41</v>
      </c>
      <c r="V35" s="39" t="s">
        <v>145</v>
      </c>
    </row>
    <row r="36" spans="1:22" ht="42.75" customHeight="1" thickBot="1" x14ac:dyDescent="0.25">
      <c r="A36" s="64" t="s">
        <v>162</v>
      </c>
      <c r="B36" s="65"/>
      <c r="C36" s="65"/>
      <c r="D36" s="65"/>
      <c r="E36" s="65"/>
      <c r="F36" s="65"/>
      <c r="G36" s="65"/>
      <c r="H36" s="65"/>
      <c r="I36" s="65"/>
      <c r="J36" s="65"/>
      <c r="K36" s="65"/>
      <c r="L36" s="65"/>
      <c r="M36" s="65"/>
      <c r="N36" s="65"/>
      <c r="O36" s="65"/>
      <c r="P36" s="65"/>
      <c r="Q36" s="65"/>
      <c r="R36" s="65"/>
      <c r="S36" s="65"/>
      <c r="T36" s="65"/>
      <c r="U36" s="65"/>
      <c r="V36" s="66"/>
    </row>
    <row r="37" spans="1:22" ht="85.5" customHeight="1" thickBot="1" x14ac:dyDescent="0.25">
      <c r="A37" s="52" t="s">
        <v>153</v>
      </c>
      <c r="B37" s="53"/>
      <c r="C37" s="78" t="s">
        <v>154</v>
      </c>
      <c r="D37" s="79"/>
      <c r="E37" s="79"/>
      <c r="F37" s="79"/>
      <c r="G37" s="79"/>
      <c r="H37" s="79"/>
      <c r="I37" s="79"/>
      <c r="J37" s="79"/>
      <c r="K37" s="79"/>
      <c r="L37" s="79"/>
      <c r="M37" s="79"/>
      <c r="N37" s="79"/>
      <c r="O37" s="79"/>
      <c r="P37" s="79"/>
      <c r="Q37" s="79"/>
      <c r="R37" s="79"/>
      <c r="S37" s="79"/>
      <c r="T37" s="79"/>
      <c r="U37" s="79"/>
      <c r="V37" s="80"/>
    </row>
    <row r="38" spans="1:22" ht="42" customHeight="1" thickBot="1" x14ac:dyDescent="0.25">
      <c r="A38" s="52" t="s">
        <v>40</v>
      </c>
      <c r="B38" s="53"/>
      <c r="C38" s="78" t="s">
        <v>152</v>
      </c>
      <c r="D38" s="79"/>
      <c r="E38" s="79"/>
      <c r="F38" s="79"/>
      <c r="G38" s="79"/>
      <c r="H38" s="79"/>
      <c r="I38" s="79"/>
      <c r="J38" s="79"/>
      <c r="K38" s="79"/>
      <c r="L38" s="79"/>
      <c r="M38" s="79"/>
      <c r="N38" s="79"/>
      <c r="O38" s="79"/>
      <c r="P38" s="79"/>
      <c r="Q38" s="79"/>
      <c r="R38" s="79"/>
      <c r="S38" s="79"/>
      <c r="T38" s="79"/>
      <c r="U38" s="79"/>
      <c r="V38" s="80"/>
    </row>
    <row r="39" spans="1:22" s="8" customFormat="1" x14ac:dyDescent="0.2">
      <c r="I39" s="10"/>
      <c r="O39" s="12"/>
    </row>
    <row r="40" spans="1:22" s="8" customFormat="1" x14ac:dyDescent="0.2">
      <c r="I40" s="10"/>
      <c r="O40" s="12"/>
    </row>
    <row r="41" spans="1:22" s="8" customFormat="1" x14ac:dyDescent="0.2">
      <c r="I41" s="10"/>
      <c r="O41" s="12"/>
    </row>
    <row r="42" spans="1:22" s="8" customFormat="1" x14ac:dyDescent="0.2">
      <c r="I42" s="10"/>
      <c r="O42" s="12"/>
    </row>
    <row r="43" spans="1:22" s="8" customFormat="1" x14ac:dyDescent="0.2">
      <c r="I43" s="10"/>
      <c r="O43" s="12"/>
    </row>
    <row r="44" spans="1:22" s="8" customFormat="1" x14ac:dyDescent="0.2">
      <c r="I44" s="10"/>
      <c r="O44" s="12"/>
    </row>
    <row r="45" spans="1:22" s="8" customFormat="1" x14ac:dyDescent="0.2">
      <c r="I45" s="10"/>
      <c r="O45" s="12"/>
    </row>
    <row r="46" spans="1:22" s="8" customFormat="1" x14ac:dyDescent="0.2">
      <c r="I46" s="10"/>
      <c r="O46" s="12"/>
    </row>
    <row r="47" spans="1:22" s="8" customFormat="1" x14ac:dyDescent="0.2">
      <c r="I47" s="10"/>
      <c r="O47" s="12"/>
    </row>
    <row r="48" spans="1:22" s="8" customFormat="1" x14ac:dyDescent="0.2">
      <c r="I48" s="10"/>
      <c r="O48" s="12"/>
    </row>
    <row r="49" spans="9:15" s="8" customFormat="1" x14ac:dyDescent="0.2">
      <c r="I49" s="10"/>
      <c r="O49" s="12"/>
    </row>
    <row r="50" spans="9:15" s="8" customFormat="1" x14ac:dyDescent="0.2">
      <c r="I50" s="10"/>
      <c r="O50" s="12"/>
    </row>
    <row r="51" spans="9:15" s="8" customFormat="1" x14ac:dyDescent="0.2">
      <c r="I51" s="10"/>
      <c r="O51" s="12"/>
    </row>
    <row r="52" spans="9:15" s="8" customFormat="1" x14ac:dyDescent="0.2">
      <c r="I52" s="10"/>
      <c r="O52" s="12"/>
    </row>
    <row r="53" spans="9:15" s="8" customFormat="1" x14ac:dyDescent="0.2">
      <c r="I53" s="10"/>
      <c r="O53" s="12"/>
    </row>
    <row r="54" spans="9:15" s="8" customFormat="1" x14ac:dyDescent="0.2">
      <c r="I54" s="10"/>
      <c r="O54" s="12"/>
    </row>
    <row r="55" spans="9:15" s="8" customFormat="1" x14ac:dyDescent="0.2">
      <c r="I55" s="10"/>
      <c r="O55" s="12"/>
    </row>
    <row r="56" spans="9:15" s="8" customFormat="1" x14ac:dyDescent="0.2">
      <c r="I56" s="10"/>
      <c r="O56" s="12"/>
    </row>
    <row r="57" spans="9:15" s="8" customFormat="1" x14ac:dyDescent="0.2">
      <c r="I57" s="10"/>
      <c r="O57" s="12"/>
    </row>
    <row r="58" spans="9:15" s="8" customFormat="1" x14ac:dyDescent="0.2">
      <c r="I58" s="10"/>
      <c r="O58" s="12"/>
    </row>
    <row r="59" spans="9:15" s="8" customFormat="1" x14ac:dyDescent="0.2">
      <c r="I59" s="10"/>
      <c r="O59" s="12"/>
    </row>
    <row r="60" spans="9:15" s="8" customFormat="1" x14ac:dyDescent="0.2">
      <c r="I60" s="10"/>
      <c r="O60" s="12"/>
    </row>
    <row r="61" spans="9:15" s="8" customFormat="1" x14ac:dyDescent="0.2">
      <c r="I61" s="10"/>
      <c r="O61" s="12"/>
    </row>
    <row r="62" spans="9:15" s="8" customFormat="1" x14ac:dyDescent="0.2">
      <c r="I62" s="10"/>
      <c r="O62" s="12"/>
    </row>
    <row r="63" spans="9:15" s="8" customFormat="1" x14ac:dyDescent="0.2">
      <c r="I63" s="10"/>
      <c r="O63" s="12"/>
    </row>
    <row r="64" spans="9:15" s="8" customFormat="1" x14ac:dyDescent="0.2">
      <c r="I64" s="10"/>
      <c r="O64" s="12"/>
    </row>
    <row r="65" spans="9:15" s="8" customFormat="1" x14ac:dyDescent="0.2">
      <c r="I65" s="10"/>
      <c r="O65" s="12"/>
    </row>
    <row r="66" spans="9:15" s="8" customFormat="1" x14ac:dyDescent="0.2">
      <c r="I66" s="10"/>
      <c r="O66" s="12"/>
    </row>
    <row r="67" spans="9:15" s="8" customFormat="1" x14ac:dyDescent="0.2">
      <c r="I67" s="10"/>
      <c r="O67" s="12"/>
    </row>
    <row r="68" spans="9:15" s="8" customFormat="1" x14ac:dyDescent="0.2">
      <c r="I68" s="10"/>
      <c r="O68" s="12"/>
    </row>
    <row r="69" spans="9:15" s="8" customFormat="1" x14ac:dyDescent="0.2">
      <c r="I69" s="10"/>
      <c r="O69" s="12"/>
    </row>
    <row r="70" spans="9:15" s="8" customFormat="1" x14ac:dyDescent="0.2">
      <c r="I70" s="10"/>
      <c r="O70" s="12"/>
    </row>
    <row r="71" spans="9:15" s="8" customFormat="1" x14ac:dyDescent="0.2">
      <c r="I71" s="10"/>
      <c r="O71" s="12"/>
    </row>
    <row r="72" spans="9:15" s="8" customFormat="1" x14ac:dyDescent="0.2">
      <c r="I72" s="10"/>
      <c r="O72" s="12"/>
    </row>
    <row r="73" spans="9:15" s="8" customFormat="1" x14ac:dyDescent="0.2">
      <c r="I73" s="10"/>
      <c r="O73" s="12"/>
    </row>
    <row r="74" spans="9:15" s="8" customFormat="1" x14ac:dyDescent="0.2">
      <c r="I74" s="10"/>
      <c r="O74" s="12"/>
    </row>
    <row r="75" spans="9:15" s="8" customFormat="1" x14ac:dyDescent="0.2">
      <c r="I75" s="10"/>
      <c r="O75" s="12"/>
    </row>
    <row r="76" spans="9:15" s="8" customFormat="1" x14ac:dyDescent="0.2">
      <c r="I76" s="10"/>
      <c r="O76" s="12"/>
    </row>
    <row r="77" spans="9:15" s="8" customFormat="1" x14ac:dyDescent="0.2">
      <c r="I77" s="10"/>
      <c r="O77" s="12"/>
    </row>
    <row r="78" spans="9:15" s="8" customFormat="1" x14ac:dyDescent="0.2">
      <c r="I78" s="10"/>
      <c r="O78" s="12"/>
    </row>
    <row r="79" spans="9:15" s="8" customFormat="1" x14ac:dyDescent="0.2">
      <c r="I79" s="10"/>
      <c r="O79" s="12"/>
    </row>
    <row r="80" spans="9:15" s="8" customFormat="1" x14ac:dyDescent="0.2">
      <c r="I80" s="10"/>
      <c r="O80" s="12"/>
    </row>
    <row r="81" spans="9:15" s="8" customFormat="1" x14ac:dyDescent="0.2">
      <c r="I81" s="10"/>
      <c r="O81" s="12"/>
    </row>
    <row r="82" spans="9:15" s="8" customFormat="1" x14ac:dyDescent="0.2">
      <c r="I82" s="10"/>
      <c r="O82" s="12"/>
    </row>
    <row r="83" spans="9:15" s="8" customFormat="1" x14ac:dyDescent="0.2">
      <c r="I83" s="10"/>
      <c r="O83" s="12"/>
    </row>
    <row r="84" spans="9:15" s="8" customFormat="1" x14ac:dyDescent="0.2">
      <c r="I84" s="10"/>
      <c r="O84" s="12"/>
    </row>
    <row r="85" spans="9:15" s="8" customFormat="1" x14ac:dyDescent="0.2">
      <c r="I85" s="10"/>
      <c r="O85" s="12"/>
    </row>
    <row r="86" spans="9:15" s="8" customFormat="1" x14ac:dyDescent="0.2">
      <c r="I86" s="10"/>
      <c r="O86" s="12"/>
    </row>
    <row r="87" spans="9:15" s="8" customFormat="1" x14ac:dyDescent="0.2">
      <c r="I87" s="10"/>
      <c r="O87" s="12"/>
    </row>
    <row r="88" spans="9:15" s="8" customFormat="1" x14ac:dyDescent="0.2">
      <c r="I88" s="10"/>
      <c r="O88" s="12"/>
    </row>
    <row r="89" spans="9:15" s="8" customFormat="1" x14ac:dyDescent="0.2">
      <c r="I89" s="10"/>
      <c r="O89" s="12"/>
    </row>
    <row r="90" spans="9:15" s="8" customFormat="1" x14ac:dyDescent="0.2">
      <c r="I90" s="10"/>
      <c r="O90" s="12"/>
    </row>
    <row r="91" spans="9:15" s="8" customFormat="1" x14ac:dyDescent="0.2">
      <c r="I91" s="10"/>
      <c r="O91" s="12"/>
    </row>
    <row r="92" spans="9:15" s="8" customFormat="1" x14ac:dyDescent="0.2">
      <c r="I92" s="10"/>
      <c r="O92" s="12"/>
    </row>
    <row r="93" spans="9:15" s="8" customFormat="1" x14ac:dyDescent="0.2">
      <c r="I93" s="10"/>
      <c r="O93" s="12"/>
    </row>
    <row r="94" spans="9:15" s="8" customFormat="1" x14ac:dyDescent="0.2">
      <c r="I94" s="10"/>
      <c r="O94" s="12"/>
    </row>
    <row r="95" spans="9:15" s="8" customFormat="1" x14ac:dyDescent="0.2">
      <c r="I95" s="10"/>
      <c r="O95" s="12"/>
    </row>
    <row r="96" spans="9:15" s="8" customFormat="1" x14ac:dyDescent="0.2">
      <c r="I96" s="10"/>
      <c r="O96" s="12"/>
    </row>
    <row r="97" spans="9:15" s="8" customFormat="1" x14ac:dyDescent="0.2">
      <c r="I97" s="10"/>
      <c r="O97" s="12"/>
    </row>
    <row r="98" spans="9:15" s="8" customFormat="1" x14ac:dyDescent="0.2">
      <c r="I98" s="10"/>
      <c r="O98" s="12"/>
    </row>
    <row r="99" spans="9:15" s="8" customFormat="1" x14ac:dyDescent="0.2">
      <c r="I99" s="10"/>
      <c r="O99" s="12"/>
    </row>
    <row r="100" spans="9:15" s="8" customFormat="1" x14ac:dyDescent="0.2">
      <c r="I100" s="10"/>
      <c r="O100" s="12"/>
    </row>
    <row r="101" spans="9:15" s="8" customFormat="1" x14ac:dyDescent="0.2">
      <c r="I101" s="10"/>
      <c r="O101" s="12"/>
    </row>
    <row r="102" spans="9:15" s="8" customFormat="1" x14ac:dyDescent="0.2">
      <c r="I102" s="10"/>
      <c r="O102" s="12"/>
    </row>
    <row r="103" spans="9:15" s="8" customFormat="1" x14ac:dyDescent="0.2">
      <c r="I103" s="10"/>
      <c r="O103" s="12"/>
    </row>
    <row r="104" spans="9:15" s="8" customFormat="1" x14ac:dyDescent="0.2">
      <c r="I104" s="10"/>
      <c r="O104" s="12"/>
    </row>
    <row r="105" spans="9:15" s="8" customFormat="1" x14ac:dyDescent="0.2">
      <c r="I105" s="10"/>
      <c r="O105" s="12"/>
    </row>
    <row r="106" spans="9:15" s="8" customFormat="1" x14ac:dyDescent="0.2">
      <c r="I106" s="10"/>
      <c r="O106" s="12"/>
    </row>
    <row r="107" spans="9:15" s="8" customFormat="1" x14ac:dyDescent="0.2">
      <c r="I107" s="10"/>
      <c r="O107" s="12"/>
    </row>
    <row r="108" spans="9:15" s="8" customFormat="1" x14ac:dyDescent="0.2">
      <c r="I108" s="10"/>
      <c r="O108" s="12"/>
    </row>
    <row r="109" spans="9:15" s="8" customFormat="1" x14ac:dyDescent="0.2">
      <c r="I109" s="10"/>
      <c r="O109" s="12"/>
    </row>
    <row r="110" spans="9:15" s="8" customFormat="1" x14ac:dyDescent="0.2">
      <c r="I110" s="10"/>
      <c r="O110" s="12"/>
    </row>
    <row r="111" spans="9:15" s="8" customFormat="1" x14ac:dyDescent="0.2">
      <c r="I111" s="10"/>
      <c r="O111" s="12"/>
    </row>
    <row r="112" spans="9:15" s="8" customFormat="1" x14ac:dyDescent="0.2">
      <c r="I112" s="10"/>
      <c r="O112" s="12"/>
    </row>
    <row r="113" spans="9:15" s="8" customFormat="1" x14ac:dyDescent="0.2">
      <c r="I113" s="10"/>
      <c r="O113" s="12"/>
    </row>
    <row r="114" spans="9:15" s="8" customFormat="1" x14ac:dyDescent="0.2">
      <c r="I114" s="10"/>
      <c r="O114" s="12"/>
    </row>
    <row r="115" spans="9:15" s="8" customFormat="1" x14ac:dyDescent="0.2">
      <c r="I115" s="10"/>
      <c r="O115" s="12"/>
    </row>
    <row r="116" spans="9:15" s="8" customFormat="1" x14ac:dyDescent="0.2">
      <c r="I116" s="10"/>
      <c r="O116" s="12"/>
    </row>
    <row r="117" spans="9:15" s="8" customFormat="1" x14ac:dyDescent="0.2">
      <c r="I117" s="10"/>
      <c r="O117" s="12"/>
    </row>
    <row r="118" spans="9:15" s="8" customFormat="1" x14ac:dyDescent="0.2">
      <c r="I118" s="10"/>
      <c r="O118" s="12"/>
    </row>
    <row r="119" spans="9:15" s="8" customFormat="1" x14ac:dyDescent="0.2">
      <c r="I119" s="10"/>
      <c r="O119" s="12"/>
    </row>
    <row r="120" spans="9:15" s="8" customFormat="1" x14ac:dyDescent="0.2">
      <c r="I120" s="10"/>
      <c r="O120" s="12"/>
    </row>
    <row r="121" spans="9:15" s="8" customFormat="1" x14ac:dyDescent="0.2">
      <c r="I121" s="10"/>
      <c r="O121" s="12"/>
    </row>
    <row r="122" spans="9:15" s="8" customFormat="1" x14ac:dyDescent="0.2">
      <c r="I122" s="10"/>
      <c r="O122" s="12"/>
    </row>
    <row r="123" spans="9:15" s="8" customFormat="1" x14ac:dyDescent="0.2">
      <c r="I123" s="10"/>
      <c r="O123" s="12"/>
    </row>
    <row r="124" spans="9:15" s="8" customFormat="1" x14ac:dyDescent="0.2">
      <c r="I124" s="10"/>
      <c r="O124" s="12"/>
    </row>
    <row r="125" spans="9:15" s="8" customFormat="1" x14ac:dyDescent="0.2">
      <c r="I125" s="10"/>
      <c r="O125" s="12"/>
    </row>
    <row r="126" spans="9:15" s="8" customFormat="1" x14ac:dyDescent="0.2">
      <c r="I126" s="10"/>
      <c r="O126" s="12"/>
    </row>
    <row r="127" spans="9:15" s="8" customFormat="1" x14ac:dyDescent="0.2">
      <c r="I127" s="10"/>
      <c r="O127" s="12"/>
    </row>
    <row r="128" spans="9:15" s="8" customFormat="1" x14ac:dyDescent="0.2">
      <c r="I128" s="10"/>
      <c r="O128" s="12"/>
    </row>
    <row r="129" spans="9:15" s="8" customFormat="1" x14ac:dyDescent="0.2">
      <c r="I129" s="10"/>
      <c r="O129" s="12"/>
    </row>
    <row r="130" spans="9:15" s="8" customFormat="1" x14ac:dyDescent="0.2">
      <c r="I130" s="10"/>
      <c r="O130" s="12"/>
    </row>
    <row r="131" spans="9:15" s="8" customFormat="1" x14ac:dyDescent="0.2">
      <c r="I131" s="10"/>
      <c r="O131" s="12"/>
    </row>
    <row r="132" spans="9:15" s="8" customFormat="1" x14ac:dyDescent="0.2">
      <c r="I132" s="10"/>
      <c r="O132" s="12"/>
    </row>
    <row r="133" spans="9:15" s="8" customFormat="1" x14ac:dyDescent="0.2">
      <c r="I133" s="10"/>
      <c r="O133" s="12"/>
    </row>
    <row r="134" spans="9:15" s="8" customFormat="1" x14ac:dyDescent="0.2">
      <c r="I134" s="10"/>
      <c r="O134" s="12"/>
    </row>
    <row r="135" spans="9:15" s="8" customFormat="1" x14ac:dyDescent="0.2">
      <c r="I135" s="10"/>
      <c r="O135" s="12"/>
    </row>
    <row r="136" spans="9:15" s="8" customFormat="1" x14ac:dyDescent="0.2">
      <c r="I136" s="10"/>
      <c r="O136" s="12"/>
    </row>
    <row r="137" spans="9:15" s="8" customFormat="1" x14ac:dyDescent="0.2">
      <c r="I137" s="10"/>
      <c r="O137" s="12"/>
    </row>
    <row r="138" spans="9:15" s="8" customFormat="1" x14ac:dyDescent="0.2">
      <c r="I138" s="10"/>
      <c r="O138" s="12"/>
    </row>
    <row r="139" spans="9:15" s="8" customFormat="1" x14ac:dyDescent="0.2">
      <c r="I139" s="10"/>
      <c r="O139" s="12"/>
    </row>
    <row r="140" spans="9:15" s="8" customFormat="1" x14ac:dyDescent="0.2">
      <c r="I140" s="10"/>
      <c r="O140" s="12"/>
    </row>
    <row r="141" spans="9:15" s="8" customFormat="1" x14ac:dyDescent="0.2">
      <c r="I141" s="10"/>
      <c r="O141" s="12"/>
    </row>
    <row r="142" spans="9:15" s="8" customFormat="1" x14ac:dyDescent="0.2">
      <c r="I142" s="10"/>
      <c r="O142" s="12"/>
    </row>
    <row r="143" spans="9:15" s="8" customFormat="1" x14ac:dyDescent="0.2">
      <c r="I143" s="10"/>
      <c r="O143" s="12"/>
    </row>
    <row r="144" spans="9:15" s="8" customFormat="1" x14ac:dyDescent="0.2">
      <c r="I144" s="10"/>
      <c r="O144" s="12"/>
    </row>
    <row r="145" spans="9:15" s="8" customFormat="1" x14ac:dyDescent="0.2">
      <c r="I145" s="10"/>
      <c r="O145" s="12"/>
    </row>
    <row r="146" spans="9:15" s="8" customFormat="1" x14ac:dyDescent="0.2">
      <c r="I146" s="10"/>
      <c r="O146" s="12"/>
    </row>
    <row r="147" spans="9:15" s="8" customFormat="1" x14ac:dyDescent="0.2">
      <c r="I147" s="10"/>
      <c r="O147" s="12"/>
    </row>
    <row r="148" spans="9:15" s="8" customFormat="1" x14ac:dyDescent="0.2">
      <c r="I148" s="10"/>
      <c r="O148" s="12"/>
    </row>
    <row r="149" spans="9:15" s="8" customFormat="1" x14ac:dyDescent="0.2">
      <c r="I149" s="10"/>
      <c r="O149" s="12"/>
    </row>
    <row r="150" spans="9:15" s="8" customFormat="1" x14ac:dyDescent="0.2">
      <c r="I150" s="10"/>
      <c r="O150" s="12"/>
    </row>
    <row r="151" spans="9:15" s="8" customFormat="1" x14ac:dyDescent="0.2">
      <c r="I151" s="10"/>
      <c r="O151" s="12"/>
    </row>
    <row r="152" spans="9:15" s="8" customFormat="1" x14ac:dyDescent="0.2">
      <c r="I152" s="10"/>
      <c r="O152" s="12"/>
    </row>
    <row r="153" spans="9:15" s="8" customFormat="1" x14ac:dyDescent="0.2">
      <c r="I153" s="10"/>
      <c r="O153" s="12"/>
    </row>
    <row r="154" spans="9:15" s="8" customFormat="1" x14ac:dyDescent="0.2">
      <c r="I154" s="10"/>
      <c r="O154" s="12"/>
    </row>
    <row r="155" spans="9:15" s="8" customFormat="1" x14ac:dyDescent="0.2">
      <c r="I155" s="10"/>
      <c r="O155" s="12"/>
    </row>
    <row r="156" spans="9:15" s="8" customFormat="1" x14ac:dyDescent="0.2">
      <c r="I156" s="10"/>
      <c r="O156" s="12"/>
    </row>
    <row r="157" spans="9:15" s="8" customFormat="1" x14ac:dyDescent="0.2">
      <c r="I157" s="10"/>
      <c r="O157" s="12"/>
    </row>
    <row r="158" spans="9:15" s="8" customFormat="1" x14ac:dyDescent="0.2">
      <c r="I158" s="10"/>
      <c r="O158" s="12"/>
    </row>
    <row r="159" spans="9:15" s="8" customFormat="1" x14ac:dyDescent="0.2">
      <c r="I159" s="10"/>
      <c r="O159" s="12"/>
    </row>
    <row r="160" spans="9:15" s="8" customFormat="1" x14ac:dyDescent="0.2">
      <c r="I160" s="10"/>
      <c r="O160" s="12"/>
    </row>
    <row r="161" spans="9:15" s="8" customFormat="1" x14ac:dyDescent="0.2">
      <c r="I161" s="10"/>
      <c r="O161" s="12"/>
    </row>
    <row r="162" spans="9:15" s="8" customFormat="1" x14ac:dyDescent="0.2">
      <c r="I162" s="10"/>
      <c r="O162" s="12"/>
    </row>
    <row r="163" spans="9:15" s="8" customFormat="1" x14ac:dyDescent="0.2">
      <c r="I163" s="10"/>
      <c r="O163" s="12"/>
    </row>
    <row r="164" spans="9:15" s="8" customFormat="1" x14ac:dyDescent="0.2">
      <c r="I164" s="10"/>
      <c r="O164" s="12"/>
    </row>
    <row r="165" spans="9:15" s="8" customFormat="1" x14ac:dyDescent="0.2">
      <c r="I165" s="10"/>
      <c r="O165" s="12"/>
    </row>
    <row r="166" spans="9:15" s="8" customFormat="1" x14ac:dyDescent="0.2">
      <c r="I166" s="10"/>
      <c r="O166" s="12"/>
    </row>
    <row r="167" spans="9:15" s="8" customFormat="1" x14ac:dyDescent="0.2">
      <c r="I167" s="10"/>
      <c r="O167" s="12"/>
    </row>
    <row r="168" spans="9:15" s="8" customFormat="1" x14ac:dyDescent="0.2">
      <c r="I168" s="10"/>
      <c r="O168" s="12"/>
    </row>
    <row r="169" spans="9:15" s="8" customFormat="1" x14ac:dyDescent="0.2">
      <c r="I169" s="10"/>
      <c r="O169" s="12"/>
    </row>
    <row r="170" spans="9:15" s="8" customFormat="1" x14ac:dyDescent="0.2">
      <c r="I170" s="10"/>
      <c r="O170" s="12"/>
    </row>
    <row r="171" spans="9:15" s="8" customFormat="1" x14ac:dyDescent="0.2">
      <c r="I171" s="10"/>
      <c r="O171" s="12"/>
    </row>
    <row r="172" spans="9:15" s="8" customFormat="1" x14ac:dyDescent="0.2">
      <c r="I172" s="10"/>
      <c r="O172" s="12"/>
    </row>
    <row r="173" spans="9:15" s="8" customFormat="1" x14ac:dyDescent="0.2">
      <c r="I173" s="10"/>
      <c r="O173" s="12"/>
    </row>
    <row r="174" spans="9:15" s="8" customFormat="1" x14ac:dyDescent="0.2">
      <c r="I174" s="10"/>
      <c r="O174" s="12"/>
    </row>
    <row r="175" spans="9:15" s="8" customFormat="1" x14ac:dyDescent="0.2">
      <c r="I175" s="10"/>
      <c r="O175" s="12"/>
    </row>
    <row r="176" spans="9:15" s="8" customFormat="1" x14ac:dyDescent="0.2">
      <c r="I176" s="10"/>
      <c r="O176" s="12"/>
    </row>
    <row r="177" spans="9:15" s="8" customFormat="1" x14ac:dyDescent="0.2">
      <c r="I177" s="10"/>
      <c r="O177" s="12"/>
    </row>
    <row r="178" spans="9:15" s="8" customFormat="1" x14ac:dyDescent="0.2">
      <c r="I178" s="10"/>
      <c r="O178" s="12"/>
    </row>
    <row r="179" spans="9:15" s="8" customFormat="1" x14ac:dyDescent="0.2">
      <c r="I179" s="10"/>
      <c r="O179" s="12"/>
    </row>
    <row r="180" spans="9:15" s="8" customFormat="1" x14ac:dyDescent="0.2">
      <c r="I180" s="10"/>
      <c r="O180" s="12"/>
    </row>
    <row r="181" spans="9:15" s="8" customFormat="1" x14ac:dyDescent="0.2">
      <c r="I181" s="10"/>
      <c r="O181" s="12"/>
    </row>
    <row r="182" spans="9:15" s="8" customFormat="1" x14ac:dyDescent="0.2">
      <c r="I182" s="10"/>
      <c r="O182" s="12"/>
    </row>
    <row r="183" spans="9:15" s="8" customFormat="1" x14ac:dyDescent="0.2">
      <c r="I183" s="10"/>
      <c r="O183" s="12"/>
    </row>
    <row r="184" spans="9:15" s="8" customFormat="1" x14ac:dyDescent="0.2">
      <c r="I184" s="10"/>
      <c r="O184" s="12"/>
    </row>
    <row r="185" spans="9:15" s="8" customFormat="1" x14ac:dyDescent="0.2">
      <c r="I185" s="10"/>
      <c r="O185" s="12"/>
    </row>
    <row r="186" spans="9:15" s="8" customFormat="1" x14ac:dyDescent="0.2">
      <c r="I186" s="10"/>
      <c r="O186" s="12"/>
    </row>
    <row r="187" spans="9:15" s="8" customFormat="1" x14ac:dyDescent="0.2">
      <c r="I187" s="10"/>
      <c r="O187" s="12"/>
    </row>
    <row r="188" spans="9:15" s="8" customFormat="1" x14ac:dyDescent="0.2">
      <c r="I188" s="10"/>
      <c r="O188" s="12"/>
    </row>
    <row r="189" spans="9:15" s="8" customFormat="1" x14ac:dyDescent="0.2">
      <c r="I189" s="10"/>
      <c r="O189" s="12"/>
    </row>
    <row r="190" spans="9:15" s="8" customFormat="1" x14ac:dyDescent="0.2">
      <c r="I190" s="10"/>
      <c r="O190" s="12"/>
    </row>
    <row r="191" spans="9:15" s="8" customFormat="1" x14ac:dyDescent="0.2">
      <c r="I191" s="10"/>
      <c r="O191" s="12"/>
    </row>
    <row r="192" spans="9:15" s="8" customFormat="1" x14ac:dyDescent="0.2">
      <c r="I192" s="10"/>
      <c r="O192" s="12"/>
    </row>
    <row r="193" spans="9:15" s="8" customFormat="1" x14ac:dyDescent="0.2">
      <c r="I193" s="10"/>
      <c r="O193" s="12"/>
    </row>
    <row r="194" spans="9:15" s="8" customFormat="1" x14ac:dyDescent="0.2">
      <c r="I194" s="10"/>
      <c r="O194" s="12"/>
    </row>
    <row r="195" spans="9:15" s="8" customFormat="1" x14ac:dyDescent="0.2">
      <c r="I195" s="10"/>
      <c r="O195" s="12"/>
    </row>
    <row r="196" spans="9:15" s="8" customFormat="1" x14ac:dyDescent="0.2">
      <c r="I196" s="10"/>
      <c r="O196" s="12"/>
    </row>
    <row r="197" spans="9:15" s="8" customFormat="1" x14ac:dyDescent="0.2">
      <c r="I197" s="10"/>
      <c r="O197" s="12"/>
    </row>
    <row r="198" spans="9:15" s="8" customFormat="1" x14ac:dyDescent="0.2">
      <c r="I198" s="10"/>
      <c r="O198" s="12"/>
    </row>
    <row r="199" spans="9:15" s="8" customFormat="1" x14ac:dyDescent="0.2">
      <c r="I199" s="10"/>
      <c r="O199" s="12"/>
    </row>
    <row r="200" spans="9:15" s="8" customFormat="1" x14ac:dyDescent="0.2">
      <c r="I200" s="10"/>
      <c r="O200" s="12"/>
    </row>
    <row r="201" spans="9:15" s="8" customFormat="1" x14ac:dyDescent="0.2">
      <c r="I201" s="10"/>
      <c r="O201" s="12"/>
    </row>
    <row r="202" spans="9:15" s="8" customFormat="1" x14ac:dyDescent="0.2">
      <c r="I202" s="10"/>
      <c r="O202" s="12"/>
    </row>
    <row r="203" spans="9:15" s="8" customFormat="1" x14ac:dyDescent="0.2">
      <c r="I203" s="10"/>
      <c r="O203" s="12"/>
    </row>
    <row r="204" spans="9:15" s="8" customFormat="1" x14ac:dyDescent="0.2">
      <c r="I204" s="10"/>
      <c r="O204" s="12"/>
    </row>
    <row r="205" spans="9:15" s="8" customFormat="1" x14ac:dyDescent="0.2">
      <c r="I205" s="10"/>
      <c r="O205" s="12"/>
    </row>
    <row r="206" spans="9:15" s="8" customFormat="1" x14ac:dyDescent="0.2">
      <c r="I206" s="10"/>
      <c r="O206" s="12"/>
    </row>
    <row r="207" spans="9:15" s="8" customFormat="1" x14ac:dyDescent="0.2">
      <c r="I207" s="10"/>
      <c r="O207" s="12"/>
    </row>
    <row r="208" spans="9:15" s="8" customFormat="1" x14ac:dyDescent="0.2">
      <c r="I208" s="10"/>
      <c r="O208" s="12"/>
    </row>
    <row r="209" spans="9:15" s="8" customFormat="1" x14ac:dyDescent="0.2">
      <c r="I209" s="10"/>
      <c r="O209" s="12"/>
    </row>
    <row r="210" spans="9:15" s="8" customFormat="1" x14ac:dyDescent="0.2">
      <c r="I210" s="10"/>
      <c r="O210" s="12"/>
    </row>
    <row r="211" spans="9:15" s="8" customFormat="1" x14ac:dyDescent="0.2">
      <c r="I211" s="10"/>
      <c r="O211" s="12"/>
    </row>
    <row r="212" spans="9:15" s="8" customFormat="1" x14ac:dyDescent="0.2">
      <c r="I212" s="10"/>
      <c r="O212" s="12"/>
    </row>
    <row r="213" spans="9:15" s="8" customFormat="1" x14ac:dyDescent="0.2">
      <c r="I213" s="10"/>
      <c r="O213" s="12"/>
    </row>
    <row r="214" spans="9:15" s="8" customFormat="1" x14ac:dyDescent="0.2">
      <c r="I214" s="10"/>
      <c r="O214" s="12"/>
    </row>
    <row r="215" spans="9:15" s="8" customFormat="1" x14ac:dyDescent="0.2">
      <c r="I215" s="10"/>
      <c r="O215" s="12"/>
    </row>
    <row r="216" spans="9:15" s="8" customFormat="1" x14ac:dyDescent="0.2">
      <c r="I216" s="10"/>
      <c r="O216" s="12"/>
    </row>
    <row r="217" spans="9:15" s="8" customFormat="1" x14ac:dyDescent="0.2">
      <c r="I217" s="10"/>
      <c r="O217" s="12"/>
    </row>
    <row r="218" spans="9:15" s="8" customFormat="1" x14ac:dyDescent="0.2">
      <c r="I218" s="10"/>
      <c r="O218" s="12"/>
    </row>
    <row r="219" spans="9:15" s="8" customFormat="1" x14ac:dyDescent="0.2">
      <c r="I219" s="10"/>
      <c r="O219" s="12"/>
    </row>
    <row r="220" spans="9:15" s="8" customFormat="1" x14ac:dyDescent="0.2">
      <c r="I220" s="10"/>
      <c r="O220" s="12"/>
    </row>
    <row r="221" spans="9:15" s="8" customFormat="1" x14ac:dyDescent="0.2">
      <c r="I221" s="10"/>
      <c r="O221" s="12"/>
    </row>
    <row r="222" spans="9:15" s="8" customFormat="1" x14ac:dyDescent="0.2">
      <c r="I222" s="10"/>
      <c r="O222" s="12"/>
    </row>
    <row r="223" spans="9:15" s="8" customFormat="1" x14ac:dyDescent="0.2">
      <c r="I223" s="10"/>
      <c r="O223" s="12"/>
    </row>
    <row r="224" spans="9:15" s="8" customFormat="1" x14ac:dyDescent="0.2">
      <c r="I224" s="10"/>
      <c r="O224" s="12"/>
    </row>
    <row r="225" spans="9:15" s="8" customFormat="1" x14ac:dyDescent="0.2">
      <c r="I225" s="10"/>
      <c r="O225" s="12"/>
    </row>
    <row r="226" spans="9:15" s="8" customFormat="1" x14ac:dyDescent="0.2">
      <c r="I226" s="10"/>
      <c r="O226" s="12"/>
    </row>
    <row r="227" spans="9:15" s="8" customFormat="1" x14ac:dyDescent="0.2">
      <c r="I227" s="10"/>
      <c r="O227" s="12"/>
    </row>
    <row r="228" spans="9:15" s="8" customFormat="1" x14ac:dyDescent="0.2">
      <c r="I228" s="10"/>
      <c r="O228" s="12"/>
    </row>
    <row r="229" spans="9:15" s="8" customFormat="1" x14ac:dyDescent="0.2">
      <c r="I229" s="10"/>
      <c r="O229" s="12"/>
    </row>
    <row r="230" spans="9:15" s="8" customFormat="1" x14ac:dyDescent="0.2">
      <c r="I230" s="10"/>
      <c r="O230" s="12"/>
    </row>
    <row r="231" spans="9:15" s="8" customFormat="1" x14ac:dyDescent="0.2">
      <c r="I231" s="10"/>
      <c r="O231" s="12"/>
    </row>
    <row r="232" spans="9:15" s="8" customFormat="1" x14ac:dyDescent="0.2">
      <c r="I232" s="10"/>
      <c r="O232" s="12"/>
    </row>
    <row r="233" spans="9:15" s="8" customFormat="1" x14ac:dyDescent="0.2">
      <c r="I233" s="10"/>
      <c r="O233" s="12"/>
    </row>
    <row r="234" spans="9:15" s="8" customFormat="1" x14ac:dyDescent="0.2">
      <c r="I234" s="10"/>
      <c r="O234" s="12"/>
    </row>
    <row r="235" spans="9:15" s="8" customFormat="1" x14ac:dyDescent="0.2">
      <c r="I235" s="10"/>
      <c r="O235" s="12"/>
    </row>
    <row r="236" spans="9:15" s="8" customFormat="1" x14ac:dyDescent="0.2">
      <c r="I236" s="10"/>
      <c r="O236" s="12"/>
    </row>
    <row r="237" spans="9:15" s="8" customFormat="1" x14ac:dyDescent="0.2">
      <c r="I237" s="10"/>
      <c r="O237" s="12"/>
    </row>
    <row r="238" spans="9:15" s="8" customFormat="1" x14ac:dyDescent="0.2">
      <c r="I238" s="10"/>
      <c r="O238" s="12"/>
    </row>
    <row r="239" spans="9:15" s="8" customFormat="1" x14ac:dyDescent="0.2">
      <c r="I239" s="10"/>
      <c r="O239" s="12"/>
    </row>
    <row r="240" spans="9:15" s="8" customFormat="1" x14ac:dyDescent="0.2">
      <c r="I240" s="10"/>
      <c r="O240" s="12"/>
    </row>
    <row r="241" spans="9:15" s="8" customFormat="1" x14ac:dyDescent="0.2">
      <c r="I241" s="10"/>
      <c r="O241" s="12"/>
    </row>
    <row r="242" spans="9:15" s="8" customFormat="1" x14ac:dyDescent="0.2">
      <c r="I242" s="10"/>
      <c r="O242" s="12"/>
    </row>
    <row r="243" spans="9:15" s="8" customFormat="1" x14ac:dyDescent="0.2">
      <c r="I243" s="10"/>
      <c r="O243" s="12"/>
    </row>
    <row r="244" spans="9:15" s="8" customFormat="1" x14ac:dyDescent="0.2">
      <c r="I244" s="10"/>
      <c r="O244" s="12"/>
    </row>
    <row r="245" spans="9:15" s="8" customFormat="1" x14ac:dyDescent="0.2">
      <c r="I245" s="10"/>
      <c r="O245" s="12"/>
    </row>
    <row r="246" spans="9:15" s="8" customFormat="1" x14ac:dyDescent="0.2">
      <c r="I246" s="10"/>
      <c r="O246" s="12"/>
    </row>
    <row r="247" spans="9:15" s="8" customFormat="1" x14ac:dyDescent="0.2">
      <c r="I247" s="10"/>
      <c r="O247" s="12"/>
    </row>
    <row r="248" spans="9:15" s="8" customFormat="1" x14ac:dyDescent="0.2">
      <c r="I248" s="10"/>
      <c r="O248" s="12"/>
    </row>
    <row r="249" spans="9:15" s="8" customFormat="1" x14ac:dyDescent="0.2">
      <c r="I249" s="10"/>
      <c r="O249" s="12"/>
    </row>
    <row r="250" spans="9:15" s="8" customFormat="1" x14ac:dyDescent="0.2">
      <c r="I250" s="10"/>
      <c r="O250" s="12"/>
    </row>
    <row r="251" spans="9:15" s="8" customFormat="1" x14ac:dyDescent="0.2">
      <c r="I251" s="10"/>
      <c r="O251" s="12"/>
    </row>
    <row r="252" spans="9:15" s="8" customFormat="1" x14ac:dyDescent="0.2">
      <c r="I252" s="10"/>
      <c r="O252" s="12"/>
    </row>
    <row r="253" spans="9:15" s="8" customFormat="1" x14ac:dyDescent="0.2">
      <c r="I253" s="10"/>
      <c r="O253" s="12"/>
    </row>
    <row r="254" spans="9:15" s="8" customFormat="1" x14ac:dyDescent="0.2">
      <c r="I254" s="10"/>
      <c r="O254" s="12"/>
    </row>
    <row r="255" spans="9:15" s="8" customFormat="1" x14ac:dyDescent="0.2">
      <c r="I255" s="10"/>
      <c r="O255" s="12"/>
    </row>
    <row r="256" spans="9:15" s="8" customFormat="1" x14ac:dyDescent="0.2">
      <c r="I256" s="10"/>
      <c r="O256" s="12"/>
    </row>
    <row r="257" spans="9:15" s="8" customFormat="1" x14ac:dyDescent="0.2">
      <c r="I257" s="10"/>
      <c r="O257" s="12"/>
    </row>
    <row r="258" spans="9:15" s="8" customFormat="1" x14ac:dyDescent="0.2">
      <c r="I258" s="10"/>
      <c r="O258" s="12"/>
    </row>
    <row r="259" spans="9:15" s="8" customFormat="1" x14ac:dyDescent="0.2">
      <c r="I259" s="10"/>
      <c r="O259" s="12"/>
    </row>
    <row r="260" spans="9:15" s="8" customFormat="1" x14ac:dyDescent="0.2">
      <c r="I260" s="10"/>
      <c r="O260" s="12"/>
    </row>
    <row r="261" spans="9:15" s="8" customFormat="1" x14ac:dyDescent="0.2">
      <c r="I261" s="10"/>
      <c r="O261" s="12"/>
    </row>
    <row r="262" spans="9:15" s="8" customFormat="1" x14ac:dyDescent="0.2">
      <c r="I262" s="10"/>
      <c r="O262" s="12"/>
    </row>
    <row r="263" spans="9:15" s="8" customFormat="1" x14ac:dyDescent="0.2">
      <c r="I263" s="10"/>
      <c r="O263" s="12"/>
    </row>
    <row r="264" spans="9:15" s="8" customFormat="1" x14ac:dyDescent="0.2">
      <c r="I264" s="10"/>
      <c r="O264" s="12"/>
    </row>
    <row r="265" spans="9:15" s="8" customFormat="1" x14ac:dyDescent="0.2">
      <c r="I265" s="10"/>
      <c r="O265" s="12"/>
    </row>
    <row r="266" spans="9:15" s="8" customFormat="1" x14ac:dyDescent="0.2">
      <c r="I266" s="10"/>
      <c r="O266" s="12"/>
    </row>
    <row r="267" spans="9:15" s="8" customFormat="1" x14ac:dyDescent="0.2">
      <c r="I267" s="10"/>
      <c r="O267" s="12"/>
    </row>
    <row r="268" spans="9:15" s="8" customFormat="1" x14ac:dyDescent="0.2">
      <c r="I268" s="10"/>
      <c r="O268" s="12"/>
    </row>
    <row r="269" spans="9:15" s="8" customFormat="1" x14ac:dyDescent="0.2">
      <c r="I269" s="10"/>
      <c r="O269" s="12"/>
    </row>
    <row r="270" spans="9:15" s="8" customFormat="1" x14ac:dyDescent="0.2">
      <c r="I270" s="10"/>
      <c r="O270" s="12"/>
    </row>
    <row r="271" spans="9:15" s="8" customFormat="1" x14ac:dyDescent="0.2">
      <c r="I271" s="10"/>
      <c r="O271" s="12"/>
    </row>
    <row r="272" spans="9:15" s="8" customFormat="1" x14ac:dyDescent="0.2">
      <c r="I272" s="10"/>
      <c r="O272" s="12"/>
    </row>
    <row r="273" spans="9:15" s="8" customFormat="1" x14ac:dyDescent="0.2">
      <c r="I273" s="10"/>
      <c r="O273" s="12"/>
    </row>
    <row r="274" spans="9:15" s="8" customFormat="1" x14ac:dyDescent="0.2">
      <c r="I274" s="10"/>
      <c r="O274" s="12"/>
    </row>
    <row r="275" spans="9:15" s="8" customFormat="1" x14ac:dyDescent="0.2">
      <c r="I275" s="10"/>
      <c r="O275" s="12"/>
    </row>
    <row r="276" spans="9:15" s="8" customFormat="1" x14ac:dyDescent="0.2">
      <c r="I276" s="10"/>
      <c r="O276" s="12"/>
    </row>
    <row r="277" spans="9:15" s="8" customFormat="1" x14ac:dyDescent="0.2">
      <c r="I277" s="10"/>
      <c r="O277" s="12"/>
    </row>
    <row r="278" spans="9:15" s="8" customFormat="1" x14ac:dyDescent="0.2">
      <c r="I278" s="10"/>
      <c r="O278" s="12"/>
    </row>
    <row r="279" spans="9:15" s="8" customFormat="1" x14ac:dyDescent="0.2">
      <c r="I279" s="10"/>
      <c r="O279" s="12"/>
    </row>
    <row r="280" spans="9:15" s="8" customFormat="1" x14ac:dyDescent="0.2">
      <c r="I280" s="10"/>
      <c r="O280" s="12"/>
    </row>
    <row r="281" spans="9:15" s="8" customFormat="1" x14ac:dyDescent="0.2">
      <c r="I281" s="10"/>
      <c r="O281" s="12"/>
    </row>
    <row r="282" spans="9:15" s="8" customFormat="1" x14ac:dyDescent="0.2">
      <c r="I282" s="10"/>
      <c r="O282" s="12"/>
    </row>
    <row r="283" spans="9:15" s="8" customFormat="1" x14ac:dyDescent="0.2">
      <c r="I283" s="10"/>
      <c r="O283" s="12"/>
    </row>
    <row r="284" spans="9:15" s="8" customFormat="1" x14ac:dyDescent="0.2">
      <c r="I284" s="10"/>
      <c r="O284" s="12"/>
    </row>
    <row r="285" spans="9:15" s="8" customFormat="1" x14ac:dyDescent="0.2">
      <c r="I285" s="10"/>
      <c r="O285" s="12"/>
    </row>
    <row r="286" spans="9:15" s="8" customFormat="1" x14ac:dyDescent="0.2">
      <c r="I286" s="10"/>
      <c r="O286" s="12"/>
    </row>
    <row r="287" spans="9:15" s="8" customFormat="1" x14ac:dyDescent="0.2">
      <c r="I287" s="10"/>
      <c r="O287" s="12"/>
    </row>
    <row r="288" spans="9:15" s="8" customFormat="1" x14ac:dyDescent="0.2">
      <c r="I288" s="10"/>
      <c r="O288" s="12"/>
    </row>
    <row r="289" spans="9:15" s="8" customFormat="1" x14ac:dyDescent="0.2">
      <c r="I289" s="10"/>
      <c r="O289" s="12"/>
    </row>
    <row r="290" spans="9:15" s="8" customFormat="1" x14ac:dyDescent="0.2">
      <c r="I290" s="10"/>
      <c r="O290" s="12"/>
    </row>
    <row r="291" spans="9:15" s="8" customFormat="1" x14ac:dyDescent="0.2">
      <c r="I291" s="10"/>
      <c r="O291" s="12"/>
    </row>
    <row r="292" spans="9:15" s="8" customFormat="1" x14ac:dyDescent="0.2">
      <c r="I292" s="10"/>
      <c r="O292" s="12"/>
    </row>
    <row r="293" spans="9:15" s="8" customFormat="1" x14ac:dyDescent="0.2">
      <c r="I293" s="10"/>
      <c r="O293" s="12"/>
    </row>
    <row r="294" spans="9:15" s="8" customFormat="1" x14ac:dyDescent="0.2">
      <c r="I294" s="10"/>
      <c r="O294" s="12"/>
    </row>
    <row r="295" spans="9:15" s="8" customFormat="1" x14ac:dyDescent="0.2">
      <c r="I295" s="10"/>
      <c r="O295" s="12"/>
    </row>
    <row r="296" spans="9:15" s="8" customFormat="1" x14ac:dyDescent="0.2">
      <c r="I296" s="10"/>
      <c r="O296" s="12"/>
    </row>
    <row r="297" spans="9:15" s="8" customFormat="1" x14ac:dyDescent="0.2">
      <c r="I297" s="10"/>
      <c r="O297" s="12"/>
    </row>
    <row r="298" spans="9:15" s="8" customFormat="1" x14ac:dyDescent="0.2">
      <c r="I298" s="10"/>
      <c r="O298" s="12"/>
    </row>
    <row r="299" spans="9:15" s="8" customFormat="1" x14ac:dyDescent="0.2">
      <c r="I299" s="10"/>
      <c r="O299" s="12"/>
    </row>
    <row r="300" spans="9:15" s="8" customFormat="1" x14ac:dyDescent="0.2">
      <c r="I300" s="10"/>
      <c r="O300" s="12"/>
    </row>
    <row r="301" spans="9:15" s="8" customFormat="1" x14ac:dyDescent="0.2">
      <c r="I301" s="10"/>
      <c r="O301" s="12"/>
    </row>
    <row r="302" spans="9:15" s="8" customFormat="1" x14ac:dyDescent="0.2">
      <c r="I302" s="10"/>
      <c r="O302" s="12"/>
    </row>
    <row r="303" spans="9:15" s="8" customFormat="1" x14ac:dyDescent="0.2">
      <c r="I303" s="10"/>
      <c r="O303" s="12"/>
    </row>
    <row r="304" spans="9:15" s="8" customFormat="1" x14ac:dyDescent="0.2">
      <c r="I304" s="10"/>
      <c r="O304" s="12"/>
    </row>
    <row r="305" spans="9:15" s="8" customFormat="1" x14ac:dyDescent="0.2">
      <c r="I305" s="10"/>
      <c r="O305" s="12"/>
    </row>
  </sheetData>
  <sheetProtection algorithmName="SHA-512" hashValue="mgwqP+NMJhQ2RfE2JBwE+m7ZdZhri9ov+Ql0B2iXRuj20x8OzOGXk8JR4cnAsjgf3NJ0xqvusKx9KC165l3dJA==" saltValue="8AiFcbLkuqTLsXFmaTLjSw==" spinCount="100000" sheet="1" objects="1" scenarios="1"/>
  <mergeCells count="32">
    <mergeCell ref="R6:R7"/>
    <mergeCell ref="A37:B37"/>
    <mergeCell ref="C37:V37"/>
    <mergeCell ref="C38:V38"/>
    <mergeCell ref="J4:R4"/>
    <mergeCell ref="J5:J7"/>
    <mergeCell ref="K6:K7"/>
    <mergeCell ref="M6:M7"/>
    <mergeCell ref="O6:O7"/>
    <mergeCell ref="S4:S7"/>
    <mergeCell ref="T4:T7"/>
    <mergeCell ref="U4:U7"/>
    <mergeCell ref="V4:V7"/>
    <mergeCell ref="P5:R5"/>
    <mergeCell ref="P6:P7"/>
    <mergeCell ref="Q6:Q7"/>
    <mergeCell ref="A1:V2"/>
    <mergeCell ref="A38:B38"/>
    <mergeCell ref="E4:I4"/>
    <mergeCell ref="E6:E7"/>
    <mergeCell ref="G6:G7"/>
    <mergeCell ref="K5:O5"/>
    <mergeCell ref="E5:I5"/>
    <mergeCell ref="I6:I7"/>
    <mergeCell ref="A36:V36"/>
    <mergeCell ref="A3:D3"/>
    <mergeCell ref="E3:R3"/>
    <mergeCell ref="S3:V3"/>
    <mergeCell ref="A4:A7"/>
    <mergeCell ref="B4:B7"/>
    <mergeCell ref="C4:C7"/>
    <mergeCell ref="D4:D7"/>
  </mergeCells>
  <dataValidations count="2">
    <dataValidation type="list" allowBlank="1" showInputMessage="1" showErrorMessage="1" sqref="E8:E35 K8:K35" xr:uid="{00000000-0002-0000-0000-000000000000}">
      <formula1>PROBABILIDAD</formula1>
    </dataValidation>
    <dataValidation type="list" allowBlank="1" showInputMessage="1" showErrorMessage="1" sqref="G8:G35 M8:M35" xr:uid="{00000000-0002-0000-0000-000001000000}">
      <formula1>IMPACTO</formula1>
    </dataValidation>
  </dataValidations>
  <pageMargins left="0.70866141732283472" right="0.70866141732283472" top="0.74803149606299213" bottom="0.74803149606299213" header="0.31496062992125984" footer="0.31496062992125984"/>
  <pageSetup paperSize="2523" scale="60" orientation="landscape" r:id="rId1"/>
  <drawing r:id="rId2"/>
  <extLst>
    <ext xmlns:x14="http://schemas.microsoft.com/office/spreadsheetml/2009/9/main" uri="{78C0D931-6437-407d-A8EE-F0AAD7539E65}">
      <x14:conditionalFormattings>
        <x14:conditionalFormatting xmlns:xm="http://schemas.microsoft.com/office/excel/2006/main">
          <x14:cfRule type="cellIs" priority="9" stopIfTrue="1" operator="equal" id="{31891AF4-ECD5-40FF-B83E-C0886377DD09}">
            <xm:f>FORMULAS!$E$5</xm:f>
            <x14:dxf>
              <fill>
                <patternFill>
                  <bgColor rgb="FF00B050"/>
                </patternFill>
              </fill>
            </x14:dxf>
          </x14:cfRule>
          <x14:cfRule type="cellIs" priority="10" stopIfTrue="1" operator="equal" id="{D604E09A-1C58-4DB5-AB25-866B302FC6CB}">
            <xm:f>FORMULAS!$E$4</xm:f>
            <x14:dxf>
              <fill>
                <patternFill>
                  <bgColor rgb="FFFFFF00"/>
                </patternFill>
              </fill>
            </x14:dxf>
          </x14:cfRule>
          <x14:cfRule type="cellIs" priority="11" stopIfTrue="1" operator="equal" id="{B79449D7-7160-4493-863E-3C5547BA8FFC}">
            <xm:f>FORMULAS!$E$3</xm:f>
            <x14:dxf>
              <fill>
                <patternFill>
                  <bgColor theme="9"/>
                </patternFill>
              </fill>
            </x14:dxf>
          </x14:cfRule>
          <x14:cfRule type="cellIs" priority="12" stopIfTrue="1" operator="equal" id="{DCFAD62D-7A3B-470D-ACCC-C2CCB205F384}">
            <xm:f>FORMULAS!$E$2</xm:f>
            <x14:dxf>
              <font>
                <color theme="0"/>
              </font>
              <fill>
                <patternFill>
                  <bgColor rgb="FFFF0000"/>
                </patternFill>
              </fill>
            </x14:dxf>
          </x14:cfRule>
          <xm:sqref>I8:I35</xm:sqref>
        </x14:conditionalFormatting>
        <x14:conditionalFormatting xmlns:xm="http://schemas.microsoft.com/office/excel/2006/main">
          <x14:cfRule type="cellIs" priority="1" stopIfTrue="1" operator="equal" id="{CF3D53DE-867D-4659-81A6-33B1390548AB}">
            <xm:f>FORMULAS!$E$5</xm:f>
            <x14:dxf>
              <fill>
                <patternFill>
                  <bgColor rgb="FF00B050"/>
                </patternFill>
              </fill>
            </x14:dxf>
          </x14:cfRule>
          <x14:cfRule type="cellIs" priority="2" stopIfTrue="1" operator="equal" id="{96462004-B52F-4F23-BC4A-819BA66F64B1}">
            <xm:f>FORMULAS!$E$4</xm:f>
            <x14:dxf>
              <fill>
                <patternFill>
                  <bgColor rgb="FFFFFF00"/>
                </patternFill>
              </fill>
            </x14:dxf>
          </x14:cfRule>
          <x14:cfRule type="cellIs" priority="3" stopIfTrue="1" operator="equal" id="{5EAA6F49-D19D-4FCC-BBA6-E8C639DBFFB4}">
            <xm:f>FORMULAS!$E$3</xm:f>
            <x14:dxf>
              <fill>
                <patternFill>
                  <bgColor theme="9"/>
                </patternFill>
              </fill>
            </x14:dxf>
          </x14:cfRule>
          <x14:cfRule type="cellIs" priority="4" stopIfTrue="1" operator="equal" id="{A5934F0F-0959-4A95-B695-8288200109AD}">
            <xm:f>FORMULAS!$E$2</xm:f>
            <x14:dxf>
              <font>
                <color theme="0"/>
              </font>
              <fill>
                <patternFill>
                  <bgColor rgb="FFFF0000"/>
                </patternFill>
              </fill>
            </x14:dxf>
          </x14:cfRule>
          <xm:sqref>O8:O35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6"/>
  <sheetViews>
    <sheetView workbookViewId="0">
      <selection activeCell="E3" sqref="E3"/>
    </sheetView>
  </sheetViews>
  <sheetFormatPr baseColWidth="10" defaultRowHeight="15" x14ac:dyDescent="0.25"/>
  <cols>
    <col min="2" max="2" width="20.5703125" customWidth="1"/>
    <col min="3" max="3" width="17.28515625" customWidth="1"/>
    <col min="5" max="5" width="14.85546875" bestFit="1" customWidth="1"/>
  </cols>
  <sheetData>
    <row r="1" spans="2:5" x14ac:dyDescent="0.25">
      <c r="B1" s="1" t="s">
        <v>25</v>
      </c>
      <c r="C1" s="1" t="s">
        <v>26</v>
      </c>
      <c r="E1" t="s">
        <v>35</v>
      </c>
    </row>
    <row r="2" spans="2:5" x14ac:dyDescent="0.25">
      <c r="B2" s="2" t="s">
        <v>27</v>
      </c>
      <c r="C2" s="2" t="s">
        <v>32</v>
      </c>
      <c r="E2" t="s">
        <v>36</v>
      </c>
    </row>
    <row r="3" spans="2:5" x14ac:dyDescent="0.25">
      <c r="B3" s="2" t="s">
        <v>28</v>
      </c>
      <c r="C3" s="2" t="s">
        <v>33</v>
      </c>
      <c r="E3" t="s">
        <v>37</v>
      </c>
    </row>
    <row r="4" spans="2:5" x14ac:dyDescent="0.25">
      <c r="B4" s="2" t="s">
        <v>29</v>
      </c>
      <c r="C4" s="2" t="s">
        <v>34</v>
      </c>
      <c r="E4" t="s">
        <v>38</v>
      </c>
    </row>
    <row r="5" spans="2:5" x14ac:dyDescent="0.25">
      <c r="B5" s="2" t="s">
        <v>30</v>
      </c>
      <c r="C5" s="2"/>
      <c r="E5" t="s">
        <v>39</v>
      </c>
    </row>
    <row r="6" spans="2:5" x14ac:dyDescent="0.25">
      <c r="B6" s="2" t="s">
        <v>31</v>
      </c>
      <c r="C6" s="2"/>
    </row>
  </sheetData>
  <sheetProtection algorithmName="SHA-512" hashValue="P9wnaUhrncpah7ly8yB+9nfyQBd7FZf8lowuVWFQq5dO9BputuQT8X9MtmUcsRrDr+tuSni+7n6DJfIHYaglVA==" saltValue="33cgmYWRWGe//UfQT2ZuM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190c0f2-61c0-48f6-aaf7-9b423cc96537" xsi:nil="true"/>
    <lcf76f155ced4ddcb4097134ff3c332f xmlns="74f422d2-8346-4318-9ddd-bbfe28508f7f">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5938B7267250448B2CC6EEC86B24ABF" ma:contentTypeVersion="18" ma:contentTypeDescription="Crear nuevo documento." ma:contentTypeScope="" ma:versionID="483e8f73acbd80dd76b835b4e428233a">
  <xsd:schema xmlns:xsd="http://www.w3.org/2001/XMLSchema" xmlns:xs="http://www.w3.org/2001/XMLSchema" xmlns:p="http://schemas.microsoft.com/office/2006/metadata/properties" xmlns:ns1="http://schemas.microsoft.com/sharepoint/v3" xmlns:ns2="5190c0f2-61c0-48f6-aaf7-9b423cc96537" xmlns:ns3="74f422d2-8346-4318-9ddd-bbfe28508f7f" targetNamespace="http://schemas.microsoft.com/office/2006/metadata/properties" ma:root="true" ma:fieldsID="b3382d4fca9bc081a09558a8b045f85d" ns1:_="" ns2:_="" ns3:_="">
    <xsd:import namespace="http://schemas.microsoft.com/sharepoint/v3"/>
    <xsd:import namespace="5190c0f2-61c0-48f6-aaf7-9b423cc96537"/>
    <xsd:import namespace="74f422d2-8346-4318-9ddd-bbfe28508f7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1:_ip_UnifiedCompliancePolicyProperties" minOccurs="0"/>
                <xsd:element ref="ns1:_ip_UnifiedCompliancePolicyUIAction" minOccurs="0"/>
                <xsd:element ref="ns3:MediaServiceObjectDetectorVersion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Propiedades de la Directiva de cumplimiento unificado" ma:hidden="true" ma:internalName="_ip_UnifiedCompliancePolicyProperties">
      <xsd:simpleType>
        <xsd:restriction base="dms:Note"/>
      </xsd:simpleType>
    </xsd:element>
    <xsd:element name="_ip_UnifiedCompliancePolicyUIAction" ma:index="21"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90c0f2-61c0-48f6-aaf7-9b423cc9653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7218c8d0-2058-4da2-9964-ba3bdf1da86b}" ma:internalName="TaxCatchAll" ma:showField="CatchAllData" ma:web="5190c0f2-61c0-48f6-aaf7-9b423cc9653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4f422d2-8346-4318-9ddd-bbfe28508f7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8ed77c3a-02ec-4993-96e4-316e0699751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descrip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5A51EC-671F-43CF-A6A9-D43FBB6EFBDB}">
  <ds:schemaRefs>
    <ds:schemaRef ds:uri="http://schemas.microsoft.com/office/2006/metadata/properties"/>
    <ds:schemaRef ds:uri="http://schemas.microsoft.com/office/infopath/2007/PartnerControls"/>
    <ds:schemaRef ds:uri="5190c0f2-61c0-48f6-aaf7-9b423cc96537"/>
    <ds:schemaRef ds:uri="74f422d2-8346-4318-9ddd-bbfe28508f7f"/>
    <ds:schemaRef ds:uri="http://schemas.microsoft.com/sharepoint/v3"/>
  </ds:schemaRefs>
</ds:datastoreItem>
</file>

<file path=customXml/itemProps2.xml><?xml version="1.0" encoding="utf-8"?>
<ds:datastoreItem xmlns:ds="http://schemas.openxmlformats.org/officeDocument/2006/customXml" ds:itemID="{83A56777-036F-4E1C-9E8B-10341FE49511}">
  <ds:schemaRefs>
    <ds:schemaRef ds:uri="http://schemas.microsoft.com/sharepoint/v3/contenttype/forms"/>
  </ds:schemaRefs>
</ds:datastoreItem>
</file>

<file path=customXml/itemProps3.xml><?xml version="1.0" encoding="utf-8"?>
<ds:datastoreItem xmlns:ds="http://schemas.openxmlformats.org/officeDocument/2006/customXml" ds:itemID="{B46E2340-24AA-4E79-A10F-D1DD09A578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190c0f2-61c0-48f6-aaf7-9b423cc96537"/>
    <ds:schemaRef ds:uri="74f422d2-8346-4318-9ddd-bbfe28508f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MAPA RC 2026 </vt:lpstr>
      <vt:lpstr>FORMULAS</vt:lpstr>
      <vt:lpstr>IMPACTO</vt:lpstr>
      <vt:lpstr>PROBABILIDAD</vt:lpstr>
      <vt:lpstr>'MAPA RC 2026 '!Títulos_a_imprimir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Ligia Ortega Santamaria</dc:creator>
  <cp:lastModifiedBy>Martha Patricia Reyes Gomez</cp:lastModifiedBy>
  <cp:lastPrinted>2018-01-31T15:40:53Z</cp:lastPrinted>
  <dcterms:created xsi:type="dcterms:W3CDTF">2015-06-05T16:01:11Z</dcterms:created>
  <dcterms:modified xsi:type="dcterms:W3CDTF">2026-01-30T16:03:47Z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0x01010095938B7267250448B2CC6EEC86B24ABF</vt:lpwstr>
  </property>
  <property fmtid="{D5CDD505-2E9C-101B-9397-08002B2CF9AE}" pid="3" name="MediaServiceImageTags">
    <vt:lpwstr/>
  </property>
</Properties>
</file>